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giao an chinh thuc\CTDT NGANH MARKETING THƯƠNG MẠI\"/>
    </mc:Choice>
  </mc:AlternateContent>
  <bookViews>
    <workbookView xWindow="0" yWindow="0" windowWidth="15345" windowHeight="4635" activeTab="2"/>
  </bookViews>
  <sheets>
    <sheet name="CD 3 năm MAR THƯƠNG MẠI" sheetId="2" r:id="rId1"/>
    <sheet name="TC 1,5 năm MAR THƯƠNG MẠI" sheetId="7" r:id="rId2"/>
    <sheet name="TC 2 năm MAR THƯƠNG MẠI" sheetId="6" r:id="rId3"/>
    <sheet name=" TC 3 năm MAR THƯƠNG MẠI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11" l="1"/>
  <c r="E44" i="11"/>
  <c r="E39" i="11"/>
  <c r="E36" i="11"/>
  <c r="H33" i="6"/>
  <c r="E16" i="6"/>
  <c r="F16" i="6"/>
  <c r="H16" i="6"/>
  <c r="I16" i="6"/>
  <c r="I24" i="6"/>
  <c r="H24" i="6"/>
  <c r="F24" i="6"/>
  <c r="E31" i="6"/>
  <c r="E32" i="6"/>
  <c r="E22" i="6"/>
  <c r="E23" i="6"/>
  <c r="F33" i="7"/>
  <c r="I20" i="7"/>
  <c r="H20" i="7"/>
  <c r="F20" i="7"/>
  <c r="E28" i="7"/>
  <c r="H29" i="7"/>
  <c r="H33" i="7"/>
  <c r="E24" i="6" l="1"/>
  <c r="I33" i="7"/>
  <c r="F30" i="7"/>
  <c r="E37" i="2"/>
  <c r="E36" i="2"/>
  <c r="E35" i="2"/>
  <c r="E33" i="7" l="1"/>
  <c r="H41" i="7" s="1"/>
  <c r="I38" i="2"/>
  <c r="I47" i="2"/>
  <c r="I42" i="2"/>
  <c r="H42" i="2"/>
  <c r="F42" i="2"/>
  <c r="H38" i="2"/>
  <c r="F38" i="2"/>
  <c r="F23" i="2"/>
  <c r="H23" i="2"/>
  <c r="E23" i="2" s="1"/>
  <c r="I23" i="2"/>
  <c r="H48" i="2" l="1"/>
  <c r="E38" i="2"/>
  <c r="E42" i="2"/>
  <c r="H49" i="2" s="1"/>
  <c r="J23" i="2"/>
  <c r="E28" i="2"/>
  <c r="H50" i="2" l="1"/>
  <c r="E22" i="2"/>
  <c r="E24" i="2" l="1"/>
  <c r="I54" i="11" l="1"/>
  <c r="I59" i="11" s="1"/>
  <c r="F54" i="11"/>
  <c r="F59" i="11" s="1"/>
  <c r="E53" i="11"/>
  <c r="E52" i="11"/>
  <c r="I51" i="11"/>
  <c r="H51" i="11"/>
  <c r="F51" i="11"/>
  <c r="H50" i="11"/>
  <c r="H54" i="11" s="1"/>
  <c r="H60" i="11" s="1"/>
  <c r="E50" i="11"/>
  <c r="E49" i="11"/>
  <c r="E48" i="11"/>
  <c r="E47" i="11"/>
  <c r="E46" i="11"/>
  <c r="E43" i="11"/>
  <c r="E42" i="11"/>
  <c r="H41" i="11"/>
  <c r="E40" i="11"/>
  <c r="E38" i="11"/>
  <c r="E37" i="11"/>
  <c r="E35" i="11"/>
  <c r="E34" i="11"/>
  <c r="I33" i="11"/>
  <c r="H33" i="11"/>
  <c r="F33" i="11"/>
  <c r="E17" i="6"/>
  <c r="E18" i="7"/>
  <c r="E19" i="7"/>
  <c r="E18" i="2"/>
  <c r="E19" i="2"/>
  <c r="E20" i="2"/>
  <c r="E21" i="2"/>
  <c r="E51" i="11" l="1"/>
  <c r="H59" i="11"/>
  <c r="J59" i="11"/>
  <c r="E33" i="11"/>
  <c r="E54" i="11"/>
  <c r="J54" i="11"/>
  <c r="E35" i="6"/>
  <c r="E31" i="7"/>
  <c r="D15" i="7"/>
  <c r="E39" i="2"/>
  <c r="E40" i="2"/>
  <c r="E30" i="6"/>
  <c r="E29" i="6"/>
  <c r="E36" i="6"/>
  <c r="E28" i="6"/>
  <c r="E27" i="6"/>
  <c r="E26" i="6"/>
  <c r="E25" i="6"/>
  <c r="E21" i="6"/>
  <c r="E20" i="6"/>
  <c r="E19" i="6"/>
  <c r="E18" i="6"/>
  <c r="E17" i="2"/>
  <c r="E17" i="7"/>
  <c r="E32" i="7"/>
  <c r="E29" i="7"/>
  <c r="E26" i="7"/>
  <c r="E25" i="7"/>
  <c r="E24" i="7"/>
  <c r="E23" i="7"/>
  <c r="E22" i="7"/>
  <c r="E21" i="7"/>
  <c r="F16" i="7"/>
  <c r="H16" i="7"/>
  <c r="E59" i="11" l="1"/>
  <c r="H62" i="11"/>
  <c r="H61" i="11"/>
  <c r="E32" i="2"/>
  <c r="E25" i="2" l="1"/>
  <c r="E26" i="2"/>
  <c r="E9" i="11" l="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8" i="11"/>
  <c r="I7" i="11"/>
  <c r="H7" i="11"/>
  <c r="F7" i="11"/>
  <c r="D32" i="11"/>
  <c r="E31" i="11"/>
  <c r="E30" i="11"/>
  <c r="E29" i="11"/>
  <c r="E28" i="11"/>
  <c r="E27" i="11"/>
  <c r="E26" i="11"/>
  <c r="E25" i="11"/>
  <c r="I24" i="11"/>
  <c r="I41" i="11" s="1"/>
  <c r="H24" i="11"/>
  <c r="F24" i="11"/>
  <c r="F41" i="11" s="1"/>
  <c r="E41" i="11" s="1"/>
  <c r="I38" i="7"/>
  <c r="F38" i="7"/>
  <c r="J30" i="7"/>
  <c r="I30" i="7"/>
  <c r="H30" i="7"/>
  <c r="E27" i="7"/>
  <c r="J20" i="7" s="1"/>
  <c r="I16" i="7"/>
  <c r="E16" i="7" s="1"/>
  <c r="E14" i="7"/>
  <c r="E13" i="7"/>
  <c r="E12" i="7"/>
  <c r="E11" i="7"/>
  <c r="E10" i="7"/>
  <c r="E9" i="7"/>
  <c r="E8" i="7"/>
  <c r="I7" i="7"/>
  <c r="H7" i="7"/>
  <c r="F7" i="7"/>
  <c r="I37" i="6"/>
  <c r="I42" i="6" s="1"/>
  <c r="F37" i="6"/>
  <c r="F42" i="6" s="1"/>
  <c r="I34" i="6"/>
  <c r="H34" i="6"/>
  <c r="F34" i="6"/>
  <c r="E14" i="6"/>
  <c r="E13" i="6"/>
  <c r="E12" i="6"/>
  <c r="E11" i="6"/>
  <c r="E10" i="6"/>
  <c r="E9" i="6"/>
  <c r="E8" i="6"/>
  <c r="I7" i="6"/>
  <c r="H7" i="6"/>
  <c r="F7" i="6"/>
  <c r="E33" i="2"/>
  <c r="E31" i="2"/>
  <c r="E30" i="2"/>
  <c r="E29" i="2"/>
  <c r="E27" i="2"/>
  <c r="E33" i="6" l="1"/>
  <c r="H37" i="6"/>
  <c r="J37" i="6" s="1"/>
  <c r="E7" i="11"/>
  <c r="J42" i="2"/>
  <c r="E34" i="2"/>
  <c r="J33" i="7"/>
  <c r="J52" i="11"/>
  <c r="J33" i="11"/>
  <c r="F32" i="11"/>
  <c r="J24" i="11"/>
  <c r="J32" i="11"/>
  <c r="J41" i="11"/>
  <c r="E24" i="11"/>
  <c r="I32" i="11"/>
  <c r="H32" i="11"/>
  <c r="I15" i="6"/>
  <c r="J15" i="7"/>
  <c r="I15" i="7"/>
  <c r="H15" i="7"/>
  <c r="E20" i="7"/>
  <c r="E30" i="7"/>
  <c r="J16" i="7"/>
  <c r="J7" i="7"/>
  <c r="F15" i="7"/>
  <c r="E7" i="7"/>
  <c r="J34" i="6"/>
  <c r="J16" i="6"/>
  <c r="F15" i="6"/>
  <c r="E34" i="6"/>
  <c r="J24" i="6"/>
  <c r="J15" i="6"/>
  <c r="J7" i="6"/>
  <c r="H15" i="6"/>
  <c r="E7" i="6"/>
  <c r="F47" i="2"/>
  <c r="E41" i="2"/>
  <c r="I16" i="2"/>
  <c r="H16" i="2"/>
  <c r="F16" i="2"/>
  <c r="E14" i="2"/>
  <c r="E13" i="2"/>
  <c r="E12" i="2"/>
  <c r="E11" i="2"/>
  <c r="E10" i="2"/>
  <c r="E9" i="2"/>
  <c r="E8" i="2"/>
  <c r="I7" i="2"/>
  <c r="H7" i="2"/>
  <c r="F7" i="2"/>
  <c r="H43" i="6" l="1"/>
  <c r="E37" i="6"/>
  <c r="H45" i="6" s="1"/>
  <c r="H42" i="6"/>
  <c r="J42" i="6" s="1"/>
  <c r="K15" i="6"/>
  <c r="J15" i="2"/>
  <c r="J7" i="2"/>
  <c r="E15" i="7"/>
  <c r="E38" i="7"/>
  <c r="H38" i="7"/>
  <c r="J38" i="7" s="1"/>
  <c r="H39" i="7"/>
  <c r="K32" i="11"/>
  <c r="E32" i="11"/>
  <c r="E15" i="6"/>
  <c r="I15" i="2"/>
  <c r="H15" i="2"/>
  <c r="J38" i="2"/>
  <c r="E7" i="2"/>
  <c r="J16" i="2"/>
  <c r="E16" i="2"/>
  <c r="H47" i="2"/>
  <c r="J47" i="2" s="1"/>
  <c r="F15" i="2"/>
  <c r="E42" i="6" l="1"/>
  <c r="H44" i="6"/>
  <c r="H40" i="7"/>
  <c r="K15" i="2"/>
  <c r="E15" i="2"/>
  <c r="E47" i="2"/>
</calcChain>
</file>

<file path=xl/comments1.xml><?xml version="1.0" encoding="utf-8"?>
<comments xmlns="http://schemas.openxmlformats.org/spreadsheetml/2006/main">
  <authors>
    <author>Dr. Nghia Trong Nguyen</author>
  </authors>
  <commentList>
    <comment ref="D50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sharedStrings.xml><?xml version="1.0" encoding="utf-8"?>
<sst xmlns="http://schemas.openxmlformats.org/spreadsheetml/2006/main" count="420" uniqueCount="141">
  <si>
    <t>Mã</t>
  </si>
  <si>
    <t>Tên học phần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</si>
  <si>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</si>
  <si>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</si>
  <si>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</si>
  <si>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</si>
  <si>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</si>
  <si>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</si>
  <si>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học phần chung/ đại cương</t>
  </si>
  <si>
    <t>MH01</t>
  </si>
  <si>
    <t>Chính trị</t>
  </si>
  <si>
    <t>MH02</t>
  </si>
  <si>
    <t>Pháp luật</t>
  </si>
  <si>
    <t>MH03</t>
  </si>
  <si>
    <t>Giáo dục thể chất (*)</t>
  </si>
  <si>
    <t>MH04</t>
  </si>
  <si>
    <t>Giáo dục quốc phòng - An ninh (*)</t>
  </si>
  <si>
    <t>MH05</t>
  </si>
  <si>
    <t>Tin học (*)</t>
  </si>
  <si>
    <t>MH06</t>
  </si>
  <si>
    <t>Ngoại ngữ (*)</t>
  </si>
  <si>
    <t>MH07</t>
  </si>
  <si>
    <t>Kỹ năng mềm (*)</t>
  </si>
  <si>
    <t>II.1</t>
  </si>
  <si>
    <t xml:space="preserve">Học phần cơ sở </t>
  </si>
  <si>
    <t>MH08</t>
  </si>
  <si>
    <t>Soạn thảo văn bản</t>
  </si>
  <si>
    <t>MH09</t>
  </si>
  <si>
    <t>MH10</t>
  </si>
  <si>
    <t>MH11</t>
  </si>
  <si>
    <t>MH12</t>
  </si>
  <si>
    <t>MH13</t>
  </si>
  <si>
    <t>II.2</t>
  </si>
  <si>
    <t>Học phần chuyên môn ngành</t>
  </si>
  <si>
    <t>MH14</t>
  </si>
  <si>
    <t>MH15</t>
  </si>
  <si>
    <t>MH16</t>
  </si>
  <si>
    <t>MH17</t>
  </si>
  <si>
    <t>MH18</t>
  </si>
  <si>
    <t>MH19</t>
  </si>
  <si>
    <t>MH20</t>
  </si>
  <si>
    <t>MH21</t>
  </si>
  <si>
    <t>MH22</t>
  </si>
  <si>
    <t>MH23</t>
  </si>
  <si>
    <t>Thực tập tốt nghiệp</t>
  </si>
  <si>
    <t>II.3</t>
  </si>
  <si>
    <t>Học phần tự chọn</t>
  </si>
  <si>
    <t>MH25</t>
  </si>
  <si>
    <t>MH26</t>
  </si>
  <si>
    <t>MH27</t>
  </si>
  <si>
    <t>Tổng cộng</t>
  </si>
  <si>
    <t>4(2,2)</t>
  </si>
  <si>
    <t>II</t>
  </si>
  <si>
    <t>3(2,1)</t>
  </si>
  <si>
    <t>2(0,2)</t>
  </si>
  <si>
    <t>Tổng số giờ thực hành</t>
  </si>
  <si>
    <t>Tổng số giờ chương trình</t>
  </si>
  <si>
    <t>&gt;=</t>
  </si>
  <si>
    <t>3(3,0)</t>
  </si>
  <si>
    <t>Các học phần chuyên môn ngành, nghề</t>
  </si>
  <si>
    <t>MH24</t>
  </si>
  <si>
    <t>Tỉ lệ số giờ TH/tổng số giờ</t>
  </si>
  <si>
    <t>MH28</t>
  </si>
  <si>
    <t>Tổng số giờ</t>
  </si>
  <si>
    <t>Giáo dục Quốc phòng - An ninh (*)</t>
  </si>
  <si>
    <r>
      <t>5</t>
    </r>
    <r>
      <rPr>
        <i/>
        <sz val="13"/>
        <color theme="1"/>
        <rFont val="Times New Roman"/>
        <family val="1"/>
      </rPr>
      <t>(2,3)</t>
    </r>
  </si>
  <si>
    <t>6(0,6)</t>
  </si>
  <si>
    <t>2(1,1)</t>
  </si>
  <si>
    <t>Các học phần văn hóa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</si>
  <si>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</si>
  <si>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</si>
  <si>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</si>
  <si>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</si>
  <si>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</si>
  <si>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</si>
  <si>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</si>
  <si>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</si>
  <si>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</si>
  <si>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</si>
  <si>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</si>
  <si>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</si>
  <si>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</si>
  <si>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</si>
  <si>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</si>
  <si>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</si>
  <si>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MVH01</t>
  </si>
  <si>
    <t>MVH02</t>
  </si>
  <si>
    <t>MVH03</t>
  </si>
  <si>
    <t>MVH04</t>
  </si>
  <si>
    <t>MVH05</t>
  </si>
  <si>
    <t>MVH06</t>
  </si>
  <si>
    <t>MVH07</t>
  </si>
  <si>
    <t>MVH08</t>
  </si>
  <si>
    <t>MVH09</t>
  </si>
  <si>
    <t>MVH10</t>
  </si>
  <si>
    <t>MVH11</t>
  </si>
  <si>
    <t>MVH12</t>
  </si>
  <si>
    <t>MVH13</t>
  </si>
  <si>
    <t>MVH14</t>
  </si>
  <si>
    <t>MVH15</t>
  </si>
  <si>
    <t>MVH16</t>
  </si>
  <si>
    <t>Kiểm tra</t>
  </si>
  <si>
    <t>Toán tài chính</t>
  </si>
  <si>
    <r>
      <t>4</t>
    </r>
    <r>
      <rPr>
        <i/>
        <sz val="13"/>
        <rFont val="Times New Roman"/>
        <family val="1"/>
        <charset val="163"/>
      </rPr>
      <t>(3,1)</t>
    </r>
  </si>
  <si>
    <t>2(2,0)</t>
  </si>
  <si>
    <t>CHƯƠNG TRÌNH CĐNN NGÀNH 
MARKETING THƯƠNG MẠI</t>
  </si>
  <si>
    <t>Marketing căn bản</t>
  </si>
  <si>
    <t>Quản trị học</t>
  </si>
  <si>
    <t xml:space="preserve">Nguyên lý thống kê </t>
  </si>
  <si>
    <t>Kinh tế vi mô</t>
  </si>
  <si>
    <t xml:space="preserve"> Tin học ứng dụng trong kinh doanh</t>
  </si>
  <si>
    <t>Pháp Luật kinh tế</t>
  </si>
  <si>
    <t>Lý thuyết tài chính</t>
  </si>
  <si>
    <t>Quản trị chất lượng và hệ thống thông tin quản lý</t>
  </si>
  <si>
    <t>Thống kê kinh doanh</t>
  </si>
  <si>
    <t>Quản trị Marketing</t>
  </si>
  <si>
    <t>Kinh tế thương mại</t>
  </si>
  <si>
    <t>Hành vi người tiêu dùng</t>
  </si>
  <si>
    <r>
      <t>Nghiên cứu Marketing</t>
    </r>
    <r>
      <rPr>
        <sz val="13"/>
        <color theme="1"/>
        <rFont val="Times New Roman"/>
        <family val="1"/>
      </rPr>
      <t xml:space="preserve"> </t>
    </r>
  </si>
  <si>
    <t>Xúc tiến bán hàng</t>
  </si>
  <si>
    <t>Tổ chức các kênh phân phối</t>
  </si>
  <si>
    <t>Marketing dịch vụ</t>
  </si>
  <si>
    <t>Quản trị bán hàng</t>
  </si>
  <si>
    <t>Anh văn chuyên ngành Marketing</t>
  </si>
  <si>
    <t>Chuyên đề</t>
  </si>
  <si>
    <t>5(0,5)</t>
  </si>
  <si>
    <t>Quản trị văn phòng</t>
  </si>
  <si>
    <t>MH29</t>
  </si>
  <si>
    <t>MH30</t>
  </si>
  <si>
    <t>Tài chính doanh nghiệp</t>
  </si>
  <si>
    <r>
      <t>2</t>
    </r>
    <r>
      <rPr>
        <i/>
        <sz val="14"/>
        <color theme="1"/>
        <rFont val="Times New Roman"/>
        <family val="1"/>
      </rPr>
      <t>(1,1)</t>
    </r>
  </si>
  <si>
    <t>CHƯƠNG TRÌNH TRUNG CẤP 1,5 NĂM NGÀNH 
MARKETING THƯƠNG MẠI</t>
  </si>
  <si>
    <t>Nguyên lý thống kê</t>
  </si>
  <si>
    <t>Quan hệ công chúng</t>
  </si>
  <si>
    <t>Quản trị sản phẩm</t>
  </si>
  <si>
    <t>1(0,1)</t>
  </si>
  <si>
    <t>CHƯƠNG TRÌNH TRUNG CẤP 2 NĂM NGÀNH 
MARKETING THƯƠNG MẠI</t>
  </si>
  <si>
    <t>Tin học ứng dụng trong kinh doanh</t>
  </si>
  <si>
    <t>2(2,1)</t>
  </si>
  <si>
    <t>CHƯƠNG TRÌNH TRUNG CẤP 3 NĂM NGÀNH 
MARKETING THƯƠNG MẠI</t>
  </si>
  <si>
    <t>Pháp luật 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</si>
</sst>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.VnTime"/>
      <family val="2"/>
    </font>
    <font>
      <i/>
      <sz val="13"/>
      <color theme="1"/>
      <name val="Times New Roman"/>
      <family val="1"/>
    </font>
    <font>
      <b/>
      <i/>
      <sz val="13"/>
      <color rgb="FF000000"/>
      <name val=".VnTime"/>
      <family val="2"/>
    </font>
    <font>
      <b/>
      <sz val="20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3"/>
      <color rgb="FFFF0000"/>
      <name val="Times New Roman"/>
      <family val="1"/>
    </font>
    <font>
      <b/>
      <i/>
      <sz val="14"/>
      <color rgb="FF000000"/>
      <name val=".VnTime"/>
      <family val="2"/>
    </font>
    <font>
      <sz val="13"/>
      <name val="Times New Roman"/>
      <family val="1"/>
    </font>
    <font>
      <sz val="11"/>
      <color rgb="FFFF0000"/>
      <name val="Calibri"/>
      <family val="2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i/>
      <sz val="13"/>
      <color theme="1"/>
      <name val="Times New Roman"/>
      <family val="1"/>
      <charset val="163"/>
    </font>
    <font>
      <b/>
      <i/>
      <sz val="13"/>
      <color rgb="FFFF0000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4"/>
      <color rgb="FF000000"/>
      <name val="Times New Roman"/>
      <family val="1"/>
      <charset val="163"/>
    </font>
    <font>
      <b/>
      <i/>
      <sz val="13"/>
      <color rgb="FF00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i/>
      <sz val="13"/>
      <color rgb="FFFF0000"/>
      <name val="Times New Roman"/>
      <family val="1"/>
      <charset val="163"/>
    </font>
    <font>
      <sz val="13"/>
      <name val="Times New Roman"/>
      <family val="1"/>
      <charset val="163"/>
    </font>
    <font>
      <sz val="11"/>
      <name val="Times New Roman"/>
      <family val="1"/>
      <charset val="163"/>
    </font>
    <font>
      <i/>
      <sz val="13"/>
      <name val="Times New Roman"/>
      <family val="1"/>
      <charset val="163"/>
    </font>
    <font>
      <sz val="14"/>
      <name val="Times New Roman"/>
      <family val="1"/>
      <charset val="163"/>
    </font>
    <font>
      <sz val="13"/>
      <name val=".VnTime"/>
      <family val="2"/>
    </font>
    <font>
      <sz val="14"/>
      <name val=".VnTime"/>
      <family val="2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rgb="FFFF0000"/>
      <name val="Times New Roman"/>
      <family val="1"/>
    </font>
    <font>
      <i/>
      <sz val="14"/>
      <color rgb="FFFF0000"/>
      <name val="Times New Roman"/>
      <family val="1"/>
    </font>
    <font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FFCC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vertical="center" wrapText="1"/>
    </xf>
    <xf numFmtId="1" fontId="6" fillId="3" borderId="6" xfId="0" applyNumberFormat="1" applyFont="1" applyFill="1" applyBorder="1" applyAlignment="1">
      <alignment horizontal="center" vertical="center" wrapText="1"/>
    </xf>
    <xf numFmtId="1" fontId="1" fillId="4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" fontId="0" fillId="0" borderId="0" xfId="0" applyNumberFormat="1"/>
    <xf numFmtId="1" fontId="1" fillId="2" borderId="6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1" fontId="1" fillId="4" borderId="13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" fontId="10" fillId="3" borderId="6" xfId="0" applyNumberFormat="1" applyFont="1" applyFill="1" applyBorder="1" applyAlignment="1">
      <alignment horizontal="center" vertical="center" wrapText="1"/>
    </xf>
    <xf numFmtId="1" fontId="1" fillId="3" borderId="6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" fontId="11" fillId="3" borderId="6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vertical="center" wrapText="1"/>
    </xf>
    <xf numFmtId="0" fontId="13" fillId="0" borderId="0" xfId="0" applyFont="1"/>
    <xf numFmtId="0" fontId="17" fillId="2" borderId="11" xfId="0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vertical="center" wrapText="1"/>
    </xf>
    <xf numFmtId="1" fontId="15" fillId="2" borderId="11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vertical="center" wrapText="1"/>
    </xf>
    <xf numFmtId="1" fontId="14" fillId="3" borderId="11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1" fontId="20" fillId="3" borderId="11" xfId="0" applyNumberFormat="1" applyFont="1" applyFill="1" applyBorder="1" applyAlignment="1">
      <alignment horizontal="center" vertical="center" wrapText="1"/>
    </xf>
    <xf numFmtId="1" fontId="21" fillId="3" borderId="11" xfId="0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1" fontId="23" fillId="3" borderId="11" xfId="0" applyNumberFormat="1" applyFont="1" applyFill="1" applyBorder="1" applyAlignment="1">
      <alignment horizontal="center" vertical="center" wrapText="1"/>
    </xf>
    <xf numFmtId="1" fontId="15" fillId="4" borderId="11" xfId="0" applyNumberFormat="1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1" xfId="0" applyFont="1" applyFill="1" applyBorder="1" applyAlignment="1">
      <alignment vertical="center" wrapText="1"/>
    </xf>
    <xf numFmtId="1" fontId="24" fillId="0" borderId="11" xfId="0" applyNumberFormat="1" applyFont="1" applyBorder="1" applyAlignment="1">
      <alignment horizontal="center" vertical="center" wrapText="1"/>
    </xf>
    <xf numFmtId="1" fontId="27" fillId="0" borderId="11" xfId="0" applyNumberFormat="1" applyFont="1" applyFill="1" applyBorder="1" applyAlignment="1">
      <alignment horizontal="center" vertical="center" wrapText="1"/>
    </xf>
    <xf numFmtId="1" fontId="27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/>
    <xf numFmtId="0" fontId="14" fillId="0" borderId="20" xfId="0" applyFont="1" applyBorder="1" applyAlignment="1">
      <alignment horizontal="center" vertical="center" wrapText="1"/>
    </xf>
    <xf numFmtId="0" fontId="24" fillId="0" borderId="20" xfId="0" applyFont="1" applyBorder="1" applyAlignment="1">
      <alignment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vertical="center" wrapText="1"/>
    </xf>
    <xf numFmtId="0" fontId="19" fillId="0" borderId="20" xfId="0" applyFont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2" xfId="0" applyFont="1" applyFill="1" applyBorder="1" applyAlignment="1">
      <alignment vertical="center" wrapText="1"/>
    </xf>
    <xf numFmtId="1" fontId="15" fillId="4" borderId="22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25" fillId="0" borderId="0" xfId="0" applyFont="1" applyBorder="1"/>
    <xf numFmtId="1" fontId="16" fillId="0" borderId="0" xfId="0" applyNumberFormat="1" applyFont="1" applyBorder="1"/>
    <xf numFmtId="0" fontId="22" fillId="0" borderId="0" xfId="0" applyFont="1" applyBorder="1"/>
    <xf numFmtId="0" fontId="28" fillId="0" borderId="3" xfId="0" applyFont="1" applyBorder="1" applyAlignment="1">
      <alignment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" fontId="29" fillId="0" borderId="6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" fontId="27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1" fontId="27" fillId="0" borderId="11" xfId="0" applyNumberFormat="1" applyFont="1" applyFill="1" applyBorder="1" applyAlignment="1">
      <alignment horizontal="center" vertical="center" wrapText="1"/>
    </xf>
    <xf numFmtId="1" fontId="27" fillId="0" borderId="11" xfId="0" applyNumberFormat="1" applyFont="1" applyBorder="1" applyAlignment="1">
      <alignment horizontal="center" vertical="center" wrapText="1"/>
    </xf>
    <xf numFmtId="0" fontId="2" fillId="0" borderId="0" xfId="0" applyFont="1"/>
    <xf numFmtId="0" fontId="30" fillId="0" borderId="0" xfId="0" applyFont="1"/>
    <xf numFmtId="0" fontId="24" fillId="0" borderId="25" xfId="0" applyFont="1" applyBorder="1" applyAlignment="1">
      <alignment horizontal="center" vertical="center" wrapText="1"/>
    </xf>
    <xf numFmtId="1" fontId="27" fillId="0" borderId="25" xfId="0" applyNumberFormat="1" applyFont="1" applyBorder="1" applyAlignment="1">
      <alignment horizontal="center" vertical="center" wrapText="1"/>
    </xf>
    <xf numFmtId="1" fontId="15" fillId="4" borderId="11" xfId="0" applyNumberFormat="1" applyFont="1" applyFill="1" applyBorder="1" applyAlignment="1">
      <alignment horizontal="center" vertical="center" wrapText="1"/>
    </xf>
    <xf numFmtId="1" fontId="14" fillId="3" borderId="11" xfId="0" applyNumberFormat="1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vertical="center" wrapText="1"/>
    </xf>
    <xf numFmtId="0" fontId="24" fillId="0" borderId="11" xfId="0" applyFont="1" applyBorder="1" applyAlignment="1">
      <alignment horizontal="center" vertical="center" wrapText="1"/>
    </xf>
    <xf numFmtId="1" fontId="27" fillId="0" borderId="11" xfId="0" applyNumberFormat="1" applyFont="1" applyFill="1" applyBorder="1" applyAlignment="1">
      <alignment horizontal="center" vertical="center" wrapText="1"/>
    </xf>
    <xf numFmtId="1" fontId="27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/>
    <xf numFmtId="0" fontId="30" fillId="0" borderId="11" xfId="0" applyFont="1" applyBorder="1"/>
    <xf numFmtId="0" fontId="32" fillId="2" borderId="11" xfId="0" applyFont="1" applyFill="1" applyBorder="1" applyAlignment="1">
      <alignment horizontal="center"/>
    </xf>
    <xf numFmtId="0" fontId="30" fillId="2" borderId="11" xfId="0" applyFont="1" applyFill="1" applyBorder="1"/>
    <xf numFmtId="1" fontId="30" fillId="2" borderId="11" xfId="0" applyNumberFormat="1" applyFont="1" applyFill="1" applyBorder="1"/>
    <xf numFmtId="1" fontId="33" fillId="0" borderId="0" xfId="0" applyNumberFormat="1" applyFont="1"/>
    <xf numFmtId="0" fontId="33" fillId="0" borderId="0" xfId="0" applyFont="1"/>
    <xf numFmtId="0" fontId="30" fillId="5" borderId="11" xfId="0" applyFont="1" applyFill="1" applyBorder="1"/>
    <xf numFmtId="1" fontId="32" fillId="5" borderId="11" xfId="0" applyNumberFormat="1" applyFont="1" applyFill="1" applyBorder="1"/>
    <xf numFmtId="0" fontId="30" fillId="5" borderId="16" xfId="0" applyFont="1" applyFill="1" applyBorder="1"/>
    <xf numFmtId="0" fontId="30" fillId="5" borderId="15" xfId="0" applyFont="1" applyFill="1" applyBorder="1"/>
    <xf numFmtId="2" fontId="32" fillId="5" borderId="11" xfId="0" applyNumberFormat="1" applyFont="1" applyFill="1" applyBorder="1"/>
    <xf numFmtId="0" fontId="32" fillId="5" borderId="0" xfId="0" applyFont="1" applyFill="1"/>
    <xf numFmtId="9" fontId="32" fillId="5" borderId="0" xfId="0" applyNumberFormat="1" applyFont="1" applyFill="1"/>
    <xf numFmtId="0" fontId="30" fillId="0" borderId="3" xfId="0" applyFont="1" applyBorder="1" applyAlignment="1">
      <alignment horizontal="center" vertical="center" wrapText="1"/>
    </xf>
    <xf numFmtId="0" fontId="36" fillId="2" borderId="6" xfId="0" applyFont="1" applyFill="1" applyBorder="1" applyAlignment="1">
      <alignment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0" fontId="36" fillId="2" borderId="3" xfId="0" applyFont="1" applyFill="1" applyBorder="1" applyAlignment="1">
      <alignment horizontal="center" vertical="center" wrapText="1"/>
    </xf>
    <xf numFmtId="1" fontId="32" fillId="2" borderId="6" xfId="0" applyNumberFormat="1" applyFont="1" applyFill="1" applyBorder="1" applyAlignment="1">
      <alignment horizontal="center" vertical="center" wrapText="1"/>
    </xf>
    <xf numFmtId="1" fontId="30" fillId="2" borderId="6" xfId="0" applyNumberFormat="1" applyFont="1" applyFill="1" applyBorder="1" applyAlignment="1">
      <alignment horizontal="center" vertical="center" wrapText="1"/>
    </xf>
    <xf numFmtId="1" fontId="32" fillId="2" borderId="12" xfId="0" applyNumberFormat="1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center" vertical="center" wrapText="1"/>
    </xf>
    <xf numFmtId="0" fontId="37" fillId="3" borderId="6" xfId="0" applyFont="1" applyFill="1" applyBorder="1" applyAlignment="1">
      <alignment vertical="center" wrapText="1"/>
    </xf>
    <xf numFmtId="1" fontId="30" fillId="3" borderId="6" xfId="0" applyNumberFormat="1" applyFont="1" applyFill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1" fontId="39" fillId="3" borderId="6" xfId="0" applyNumberFormat="1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2" fillId="4" borderId="8" xfId="0" applyFont="1" applyFill="1" applyBorder="1" applyAlignment="1">
      <alignment horizontal="center" vertical="center" wrapText="1"/>
    </xf>
    <xf numFmtId="0" fontId="32" fillId="4" borderId="6" xfId="0" applyFont="1" applyFill="1" applyBorder="1" applyAlignment="1">
      <alignment vertical="center" wrapText="1"/>
    </xf>
    <xf numFmtId="1" fontId="32" fillId="4" borderId="13" xfId="0" applyNumberFormat="1" applyFont="1" applyFill="1" applyBorder="1" applyAlignment="1">
      <alignment horizontal="center" vertical="center" wrapText="1"/>
    </xf>
    <xf numFmtId="1" fontId="32" fillId="4" borderId="6" xfId="0" applyNumberFormat="1" applyFont="1" applyFill="1" applyBorder="1" applyAlignment="1">
      <alignment horizontal="center" vertical="center" wrapText="1"/>
    </xf>
    <xf numFmtId="1" fontId="24" fillId="0" borderId="17" xfId="0" applyNumberFormat="1" applyFont="1" applyBorder="1" applyAlignment="1">
      <alignment horizontal="center" vertical="center" wrapText="1"/>
    </xf>
    <xf numFmtId="1" fontId="24" fillId="0" borderId="26" xfId="0" applyNumberFormat="1" applyFont="1" applyBorder="1" applyAlignment="1">
      <alignment horizontal="center" vertical="center" wrapText="1"/>
    </xf>
    <xf numFmtId="0" fontId="30" fillId="0" borderId="11" xfId="0" applyFont="1" applyBorder="1" applyAlignment="1">
      <alignment vertical="center" wrapText="1"/>
    </xf>
    <xf numFmtId="1" fontId="30" fillId="0" borderId="0" xfId="0" applyNumberFormat="1" applyFont="1"/>
    <xf numFmtId="1" fontId="40" fillId="3" borderId="6" xfId="0" applyNumberFormat="1" applyFont="1" applyFill="1" applyBorder="1" applyAlignment="1">
      <alignment horizontal="center" vertical="center" wrapText="1"/>
    </xf>
    <xf numFmtId="1" fontId="41" fillId="3" borderId="6" xfId="0" applyNumberFormat="1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vertical="center" wrapText="1"/>
    </xf>
    <xf numFmtId="1" fontId="31" fillId="0" borderId="11" xfId="0" applyNumberFormat="1" applyFont="1" applyBorder="1" applyAlignment="1">
      <alignment horizontal="center" vertical="center" wrapText="1"/>
    </xf>
    <xf numFmtId="1" fontId="31" fillId="0" borderId="11" xfId="0" applyNumberFormat="1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1" xfId="0" applyFont="1" applyBorder="1"/>
    <xf numFmtId="0" fontId="30" fillId="0" borderId="3" xfId="0" applyFont="1" applyBorder="1" applyAlignment="1">
      <alignment vertical="center" wrapText="1"/>
    </xf>
    <xf numFmtId="0" fontId="31" fillId="0" borderId="0" xfId="0" applyFont="1"/>
    <xf numFmtId="0" fontId="34" fillId="2" borderId="11" xfId="0" applyFont="1" applyFill="1" applyBorder="1" applyAlignment="1">
      <alignment horizontal="center"/>
    </xf>
    <xf numFmtId="0" fontId="35" fillId="2" borderId="11" xfId="0" applyFont="1" applyFill="1" applyBorder="1"/>
    <xf numFmtId="1" fontId="35" fillId="2" borderId="11" xfId="0" applyNumberFormat="1" applyFont="1" applyFill="1" applyBorder="1"/>
    <xf numFmtId="1" fontId="35" fillId="0" borderId="0" xfId="0" applyNumberFormat="1" applyFont="1"/>
    <xf numFmtId="0" fontId="35" fillId="0" borderId="0" xfId="0" applyFont="1"/>
    <xf numFmtId="0" fontId="35" fillId="5" borderId="11" xfId="0" applyFont="1" applyFill="1" applyBorder="1"/>
    <xf numFmtId="1" fontId="34" fillId="5" borderId="11" xfId="0" applyNumberFormat="1" applyFont="1" applyFill="1" applyBorder="1"/>
    <xf numFmtId="0" fontId="34" fillId="5" borderId="11" xfId="0" applyFont="1" applyFill="1" applyBorder="1"/>
    <xf numFmtId="0" fontId="35" fillId="5" borderId="16" xfId="0" applyFont="1" applyFill="1" applyBorder="1"/>
    <xf numFmtId="0" fontId="35" fillId="5" borderId="15" xfId="0" applyFont="1" applyFill="1" applyBorder="1"/>
    <xf numFmtId="2" fontId="34" fillId="5" borderId="11" xfId="0" applyNumberFormat="1" applyFont="1" applyFill="1" applyBorder="1"/>
    <xf numFmtId="0" fontId="34" fillId="5" borderId="0" xfId="0" applyFont="1" applyFill="1"/>
    <xf numFmtId="9" fontId="34" fillId="5" borderId="0" xfId="0" applyNumberFormat="1" applyFont="1" applyFill="1"/>
    <xf numFmtId="0" fontId="37" fillId="0" borderId="2" xfId="0" applyFont="1" applyBorder="1" applyAlignment="1">
      <alignment horizontal="center" vertical="center" wrapText="1"/>
    </xf>
    <xf numFmtId="0" fontId="37" fillId="3" borderId="27" xfId="0" applyFont="1" applyFill="1" applyBorder="1" applyAlignment="1">
      <alignment vertical="center" wrapText="1"/>
    </xf>
    <xf numFmtId="1" fontId="38" fillId="3" borderId="27" xfId="0" applyNumberFormat="1" applyFont="1" applyFill="1" applyBorder="1" applyAlignment="1">
      <alignment horizontal="center" vertical="center" wrapText="1"/>
    </xf>
    <xf numFmtId="0" fontId="32" fillId="3" borderId="27" xfId="0" applyFont="1" applyFill="1" applyBorder="1" applyAlignment="1">
      <alignment horizontal="center" vertical="center" wrapText="1"/>
    </xf>
    <xf numFmtId="1" fontId="41" fillId="3" borderId="27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vertical="center" wrapText="1"/>
    </xf>
    <xf numFmtId="1" fontId="10" fillId="3" borderId="27" xfId="0" applyNumberFormat="1" applyFont="1" applyFill="1" applyBorder="1" applyAlignment="1">
      <alignment horizontal="center" vertical="center" wrapText="1"/>
    </xf>
    <xf numFmtId="1" fontId="6" fillId="3" borderId="27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" fontId="29" fillId="0" borderId="11" xfId="0" applyNumberFormat="1" applyFont="1" applyBorder="1" applyAlignment="1">
      <alignment horizontal="center" vertical="center" wrapText="1"/>
    </xf>
    <xf numFmtId="1" fontId="1" fillId="3" borderId="27" xfId="0" applyNumberFormat="1" applyFont="1" applyFill="1" applyBorder="1" applyAlignment="1">
      <alignment horizontal="center" vertical="center" wrapText="1"/>
    </xf>
    <xf numFmtId="0" fontId="32" fillId="5" borderId="11" xfId="0" applyFont="1" applyFill="1" applyBorder="1"/>
    <xf numFmtId="0" fontId="2" fillId="0" borderId="13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1" fontId="27" fillId="0" borderId="11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1" fontId="14" fillId="3" borderId="11" xfId="0" applyNumberFormat="1" applyFont="1" applyFill="1" applyBorder="1" applyAlignment="1">
      <alignment horizontal="center" vertical="center" wrapText="1"/>
    </xf>
    <xf numFmtId="1" fontId="21" fillId="3" borderId="11" xfId="0" applyNumberFormat="1" applyFont="1" applyFill="1" applyBorder="1" applyAlignment="1">
      <alignment horizontal="center" vertical="center" wrapText="1"/>
    </xf>
    <xf numFmtId="1" fontId="15" fillId="2" borderId="11" xfId="0" applyNumberFormat="1" applyFont="1" applyFill="1" applyBorder="1" applyAlignment="1">
      <alignment horizontal="center" vertical="center" wrapText="1"/>
    </xf>
    <xf numFmtId="1" fontId="20" fillId="3" borderId="11" xfId="0" applyNumberFormat="1" applyFont="1" applyFill="1" applyBorder="1" applyAlignment="1">
      <alignment horizontal="center" vertical="center" wrapText="1"/>
    </xf>
    <xf numFmtId="1" fontId="15" fillId="4" borderId="11" xfId="0" applyNumberFormat="1" applyFont="1" applyFill="1" applyBorder="1" applyAlignment="1">
      <alignment horizontal="center" vertical="center" wrapText="1"/>
    </xf>
    <xf numFmtId="1" fontId="30" fillId="2" borderId="16" xfId="0" applyNumberFormat="1" applyFont="1" applyFill="1" applyBorder="1" applyAlignment="1">
      <alignment horizontal="center"/>
    </xf>
    <xf numFmtId="1" fontId="30" fillId="2" borderId="17" xfId="0" applyNumberFormat="1" applyFont="1" applyFill="1" applyBorder="1" applyAlignment="1">
      <alignment horizontal="center"/>
    </xf>
    <xf numFmtId="1" fontId="27" fillId="0" borderId="25" xfId="0" applyNumberFormat="1" applyFont="1" applyBorder="1" applyAlignment="1">
      <alignment horizontal="center" vertical="center" wrapText="1"/>
    </xf>
    <xf numFmtId="1" fontId="27" fillId="0" borderId="11" xfId="0" applyNumberFormat="1" applyFont="1" applyBorder="1" applyAlignment="1">
      <alignment horizontal="center" vertical="center" wrapText="1"/>
    </xf>
    <xf numFmtId="1" fontId="31" fillId="0" borderId="11" xfId="0" applyNumberFormat="1" applyFont="1" applyFill="1" applyBorder="1" applyAlignment="1">
      <alignment horizontal="center" vertical="center" wrapText="1"/>
    </xf>
    <xf numFmtId="1" fontId="31" fillId="0" borderId="11" xfId="0" applyNumberFormat="1" applyFont="1" applyBorder="1" applyAlignment="1">
      <alignment horizontal="center" vertical="center" wrapText="1"/>
    </xf>
    <xf numFmtId="1" fontId="30" fillId="3" borderId="8" xfId="0" applyNumberFormat="1" applyFont="1" applyFill="1" applyBorder="1" applyAlignment="1">
      <alignment horizontal="center" vertical="center" wrapText="1"/>
    </xf>
    <xf numFmtId="1" fontId="30" fillId="3" borderId="6" xfId="0" applyNumberFormat="1" applyFont="1" applyFill="1" applyBorder="1" applyAlignment="1">
      <alignment horizontal="center" vertical="center" wrapText="1"/>
    </xf>
    <xf numFmtId="1" fontId="41" fillId="3" borderId="10" xfId="0" applyNumberFormat="1" applyFont="1" applyFill="1" applyBorder="1" applyAlignment="1">
      <alignment horizontal="center" vertical="center" wrapText="1"/>
    </xf>
    <xf numFmtId="1" fontId="41" fillId="3" borderId="5" xfId="0" applyNumberFormat="1" applyFont="1" applyFill="1" applyBorder="1" applyAlignment="1">
      <alignment horizontal="center" vertical="center" wrapText="1"/>
    </xf>
    <xf numFmtId="1" fontId="32" fillId="4" borderId="9" xfId="0" applyNumberFormat="1" applyFont="1" applyFill="1" applyBorder="1" applyAlignment="1">
      <alignment horizontal="center" vertical="center" wrapText="1"/>
    </xf>
    <xf numFmtId="1" fontId="32" fillId="4" borderId="4" xfId="0" applyNumberFormat="1" applyFont="1" applyFill="1" applyBorder="1" applyAlignment="1">
      <alignment horizontal="center" vertical="center" wrapText="1"/>
    </xf>
    <xf numFmtId="1" fontId="35" fillId="2" borderId="16" xfId="0" applyNumberFormat="1" applyFont="1" applyFill="1" applyBorder="1" applyAlignment="1">
      <alignment horizontal="center"/>
    </xf>
    <xf numFmtId="1" fontId="35" fillId="2" borderId="17" xfId="0" applyNumberFormat="1" applyFont="1" applyFill="1" applyBorder="1" applyAlignment="1">
      <alignment horizontal="center"/>
    </xf>
    <xf numFmtId="0" fontId="32" fillId="2" borderId="9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" fontId="32" fillId="2" borderId="9" xfId="0" applyNumberFormat="1" applyFont="1" applyFill="1" applyBorder="1" applyAlignment="1">
      <alignment horizontal="center" vertical="center" wrapText="1"/>
    </xf>
    <xf numFmtId="1" fontId="32" fillId="2" borderId="14" xfId="0" applyNumberFormat="1" applyFont="1" applyFill="1" applyBorder="1" applyAlignment="1">
      <alignment horizontal="center" vertical="center" wrapText="1"/>
    </xf>
    <xf numFmtId="1" fontId="40" fillId="3" borderId="9" xfId="0" applyNumberFormat="1" applyFont="1" applyFill="1" applyBorder="1" applyAlignment="1">
      <alignment horizontal="center" vertical="center" wrapText="1"/>
    </xf>
    <xf numFmtId="1" fontId="40" fillId="3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1" fontId="27" fillId="0" borderId="23" xfId="0" applyNumberFormat="1" applyFont="1" applyFill="1" applyBorder="1" applyAlignment="1">
      <alignment horizontal="center" vertical="center" wrapText="1"/>
    </xf>
    <xf numFmtId="1" fontId="27" fillId="0" borderId="24" xfId="0" applyNumberFormat="1" applyFont="1" applyFill="1" applyBorder="1" applyAlignment="1">
      <alignment horizontal="center" vertical="center" wrapText="1"/>
    </xf>
    <xf numFmtId="1" fontId="1" fillId="4" borderId="9" xfId="0" applyNumberFormat="1" applyFont="1" applyFill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 vertical="center" wrapText="1"/>
    </xf>
    <xf numFmtId="1" fontId="29" fillId="0" borderId="11" xfId="0" applyNumberFormat="1" applyFont="1" applyBorder="1" applyAlignment="1">
      <alignment horizontal="center" vertical="center" wrapText="1"/>
    </xf>
    <xf numFmtId="1" fontId="1" fillId="3" borderId="8" xfId="0" applyNumberFormat="1" applyFont="1" applyFill="1" applyBorder="1" applyAlignment="1">
      <alignment horizontal="center" vertical="center" wrapText="1"/>
    </xf>
    <xf numFmtId="1" fontId="1" fillId="3" borderId="6" xfId="0" applyNumberFormat="1" applyFont="1" applyFill="1" applyBorder="1" applyAlignment="1">
      <alignment horizontal="center" vertical="center" wrapText="1"/>
    </xf>
    <xf numFmtId="1" fontId="6" fillId="3" borderId="10" xfId="0" applyNumberFormat="1" applyFont="1" applyFill="1" applyBorder="1" applyAlignment="1">
      <alignment horizontal="center" vertical="center" wrapText="1"/>
    </xf>
    <xf numFmtId="1" fontId="6" fillId="3" borderId="5" xfId="0" applyNumberFormat="1" applyFont="1" applyFill="1" applyBorder="1" applyAlignment="1">
      <alignment horizontal="center" vertical="center" wrapText="1"/>
    </xf>
    <xf numFmtId="1" fontId="27" fillId="0" borderId="16" xfId="0" applyNumberFormat="1" applyFont="1" applyFill="1" applyBorder="1" applyAlignment="1">
      <alignment horizontal="center" vertical="center" wrapText="1"/>
    </xf>
    <xf numFmtId="1" fontId="27" fillId="0" borderId="17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1" fillId="2" borderId="9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1" fillId="3" borderId="9" xfId="0" applyNumberFormat="1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1" fontId="29" fillId="0" borderId="9" xfId="0" applyNumberFormat="1" applyFont="1" applyBorder="1" applyAlignment="1">
      <alignment horizontal="center" vertical="center" wrapText="1"/>
    </xf>
    <xf numFmtId="1" fontId="29" fillId="0" borderId="4" xfId="0" applyNumberFormat="1" applyFont="1" applyBorder="1" applyAlignment="1">
      <alignment horizontal="center" vertical="center" wrapText="1"/>
    </xf>
    <xf numFmtId="1" fontId="1" fillId="3" borderId="9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  <color rgb="FFCCFFCC"/>
      <color rgb="FFCCFFFF"/>
      <color rgb="FF00FF00"/>
      <color rgb="FFFFFF99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4"/>
  <sheetViews>
    <sheetView topLeftCell="A39" zoomScaleNormal="100" workbookViewId="0">
      <selection activeCell="C53" sqref="C53"/>
    </sheetView>
  </sheetViews>
  <sheetFormatPr defaultRowHeight="15" x14ac:dyDescent="0.25"/>
  <cols>
    <col min="2" max="2" width="8.85546875" customWidth="1"/>
    <col min="3" max="3" width="42.28515625" customWidth="1"/>
    <col min="4" max="4" width="13.5703125" customWidth="1"/>
    <col min="5" max="5" width="12.5703125" customWidth="1"/>
    <col min="7" max="7" width="10.42578125" customWidth="1"/>
    <col min="8" max="8" width="15.7109375" customWidth="1"/>
    <col min="9" max="9" width="13.140625" customWidth="1"/>
  </cols>
  <sheetData>
    <row r="1" spans="2:11" ht="50.25" customHeight="1" x14ac:dyDescent="0.35">
      <c r="B1" s="169" t="s">
        <v>105</v>
      </c>
      <c r="C1" s="169"/>
      <c r="D1" s="169"/>
      <c r="E1" s="169"/>
      <c r="F1" s="169"/>
      <c r="G1" s="169"/>
      <c r="H1" s="169"/>
      <c r="I1" s="169"/>
    </row>
    <row r="2" spans="2:11" ht="15.75" thickBot="1" x14ac:dyDescent="0.3"/>
    <row r="3" spans="2:11" ht="21.75" customHeight="1" x14ac:dyDescent="0.25">
      <c r="B3" s="171" t="s">
        <v>0</v>
      </c>
      <c r="C3" s="170" t="s">
        <v>1</v>
      </c>
      <c r="D3" s="170" t="s">
        <v>2</v>
      </c>
      <c r="E3" s="165" t="s">
        <v>3</v>
      </c>
      <c r="F3" s="165"/>
      <c r="G3" s="165"/>
      <c r="H3" s="165"/>
      <c r="I3" s="165"/>
      <c r="J3" s="64"/>
      <c r="K3" s="64"/>
    </row>
    <row r="4" spans="2:11" ht="16.5" x14ac:dyDescent="0.25">
      <c r="B4" s="172"/>
      <c r="C4" s="165"/>
      <c r="D4" s="165"/>
      <c r="E4" s="165" t="s">
        <v>63</v>
      </c>
      <c r="F4" s="165" t="s">
        <v>4</v>
      </c>
      <c r="G4" s="165"/>
      <c r="H4" s="165"/>
      <c r="I4" s="165"/>
      <c r="J4" s="64"/>
      <c r="K4" s="64"/>
    </row>
    <row r="5" spans="2:11" ht="73.5" customHeight="1" x14ac:dyDescent="0.25">
      <c r="B5" s="172"/>
      <c r="C5" s="165"/>
      <c r="D5" s="165"/>
      <c r="E5" s="165"/>
      <c r="F5" s="165" t="s">
        <v>5</v>
      </c>
      <c r="G5" s="165"/>
      <c r="H5" s="165" t="s">
        <v>6</v>
      </c>
      <c r="I5" s="165" t="s">
        <v>101</v>
      </c>
      <c r="J5" s="64"/>
      <c r="K5" s="64"/>
    </row>
    <row r="6" spans="2:11" ht="7.5" customHeight="1" x14ac:dyDescent="0.25">
      <c r="B6" s="172"/>
      <c r="C6" s="165"/>
      <c r="D6" s="165"/>
      <c r="E6" s="165"/>
      <c r="F6" s="165"/>
      <c r="G6" s="165"/>
      <c r="H6" s="165"/>
      <c r="I6" s="165"/>
      <c r="J6" s="64"/>
      <c r="K6" s="64"/>
    </row>
    <row r="7" spans="2:11" ht="42" customHeight="1" x14ac:dyDescent="0.25">
      <c r="B7" s="55" t="s">
        <v>7</v>
      </c>
      <c r="C7" s="34" t="s">
        <v>8</v>
      </c>
      <c r="D7" s="35">
        <v>25</v>
      </c>
      <c r="E7" s="35">
        <f>SUM(E$8:E$14)</f>
        <v>450</v>
      </c>
      <c r="F7" s="167">
        <f>SUM(F$8:G$14)</f>
        <v>288</v>
      </c>
      <c r="G7" s="167"/>
      <c r="H7" s="35">
        <f>SUM(H$8:H$14)</f>
        <v>150</v>
      </c>
      <c r="I7" s="35">
        <f>SUM(I$8:I$14)</f>
        <v>12</v>
      </c>
      <c r="J7" s="64">
        <f>SUM(E8:E14)</f>
        <v>450</v>
      </c>
      <c r="K7" s="64"/>
    </row>
    <row r="8" spans="2:11" ht="24" customHeight="1" x14ac:dyDescent="0.25">
      <c r="B8" s="56" t="s">
        <v>9</v>
      </c>
      <c r="C8" s="47" t="s">
        <v>10</v>
      </c>
      <c r="D8" s="48">
        <v>6</v>
      </c>
      <c r="E8" s="48">
        <f>SUM($F8:$I8)</f>
        <v>90</v>
      </c>
      <c r="F8" s="168">
        <v>88</v>
      </c>
      <c r="G8" s="168"/>
      <c r="H8" s="48">
        <v>0</v>
      </c>
      <c r="I8" s="48">
        <v>2</v>
      </c>
      <c r="J8" s="65"/>
      <c r="K8" s="65"/>
    </row>
    <row r="9" spans="2:11" ht="21" customHeight="1" x14ac:dyDescent="0.25">
      <c r="B9" s="56" t="s">
        <v>11</v>
      </c>
      <c r="C9" s="47" t="s">
        <v>12</v>
      </c>
      <c r="D9" s="48">
        <v>2</v>
      </c>
      <c r="E9" s="48">
        <f t="shared" ref="E9:E41" si="0">SUM($F9:$I9)</f>
        <v>30</v>
      </c>
      <c r="F9" s="168">
        <v>28</v>
      </c>
      <c r="G9" s="168"/>
      <c r="H9" s="48">
        <v>0</v>
      </c>
      <c r="I9" s="48">
        <v>2</v>
      </c>
      <c r="J9" s="65"/>
      <c r="K9" s="65"/>
    </row>
    <row r="10" spans="2:11" ht="16.5" x14ac:dyDescent="0.25">
      <c r="B10" s="56" t="s">
        <v>13</v>
      </c>
      <c r="C10" s="49" t="s">
        <v>14</v>
      </c>
      <c r="D10" s="48">
        <v>2</v>
      </c>
      <c r="E10" s="48">
        <f t="shared" si="0"/>
        <v>60</v>
      </c>
      <c r="F10" s="168">
        <v>0</v>
      </c>
      <c r="G10" s="168"/>
      <c r="H10" s="48">
        <v>60</v>
      </c>
      <c r="I10" s="48"/>
      <c r="J10" s="65"/>
      <c r="K10" s="65"/>
    </row>
    <row r="11" spans="2:11" ht="29.25" customHeight="1" x14ac:dyDescent="0.25">
      <c r="B11" s="56" t="s">
        <v>15</v>
      </c>
      <c r="C11" s="47" t="s">
        <v>16</v>
      </c>
      <c r="D11" s="48" t="s">
        <v>103</v>
      </c>
      <c r="E11" s="48">
        <f t="shared" si="0"/>
        <v>75</v>
      </c>
      <c r="F11" s="168">
        <v>43</v>
      </c>
      <c r="G11" s="168"/>
      <c r="H11" s="48">
        <v>30</v>
      </c>
      <c r="I11" s="48">
        <v>2</v>
      </c>
      <c r="J11" s="65"/>
      <c r="K11" s="65"/>
    </row>
    <row r="12" spans="2:11" ht="24.75" customHeight="1" x14ac:dyDescent="0.25">
      <c r="B12" s="56" t="s">
        <v>17</v>
      </c>
      <c r="C12" s="47" t="s">
        <v>18</v>
      </c>
      <c r="D12" s="48" t="s">
        <v>51</v>
      </c>
      <c r="E12" s="48">
        <f t="shared" si="0"/>
        <v>90</v>
      </c>
      <c r="F12" s="168">
        <v>28</v>
      </c>
      <c r="G12" s="168"/>
      <c r="H12" s="48">
        <v>60</v>
      </c>
      <c r="I12" s="48">
        <v>2</v>
      </c>
      <c r="J12" s="65"/>
      <c r="K12" s="65"/>
    </row>
    <row r="13" spans="2:11" ht="21.75" customHeight="1" x14ac:dyDescent="0.25">
      <c r="B13" s="56" t="s">
        <v>19</v>
      </c>
      <c r="C13" s="47" t="s">
        <v>20</v>
      </c>
      <c r="D13" s="48">
        <v>4</v>
      </c>
      <c r="E13" s="48">
        <f t="shared" si="0"/>
        <v>60</v>
      </c>
      <c r="F13" s="168">
        <v>58</v>
      </c>
      <c r="G13" s="168"/>
      <c r="H13" s="48">
        <v>0</v>
      </c>
      <c r="I13" s="48">
        <v>2</v>
      </c>
      <c r="J13" s="65"/>
      <c r="K13" s="65"/>
    </row>
    <row r="14" spans="2:11" ht="21.75" customHeight="1" x14ac:dyDescent="0.25">
      <c r="B14" s="56" t="s">
        <v>21</v>
      </c>
      <c r="C14" s="47" t="s">
        <v>22</v>
      </c>
      <c r="D14" s="48">
        <v>3</v>
      </c>
      <c r="E14" s="48">
        <f t="shared" si="0"/>
        <v>45</v>
      </c>
      <c r="F14" s="168">
        <v>43</v>
      </c>
      <c r="G14" s="168"/>
      <c r="H14" s="48">
        <v>0</v>
      </c>
      <c r="I14" s="48">
        <v>2</v>
      </c>
      <c r="J14" s="65"/>
      <c r="K14" s="65"/>
    </row>
    <row r="15" spans="2:11" ht="34.5" customHeight="1" x14ac:dyDescent="0.25">
      <c r="B15" s="57" t="s">
        <v>52</v>
      </c>
      <c r="C15" s="36" t="s">
        <v>59</v>
      </c>
      <c r="D15" s="37">
        <v>65</v>
      </c>
      <c r="E15" s="38">
        <f t="shared" si="0"/>
        <v>1395</v>
      </c>
      <c r="F15" s="175">
        <f>SUM(F16,F23,F38)</f>
        <v>560</v>
      </c>
      <c r="G15" s="175"/>
      <c r="H15" s="37">
        <f>SUM(H16,H23,H38)</f>
        <v>795</v>
      </c>
      <c r="I15" s="37">
        <f>SUM(I16,I23,I38)</f>
        <v>40</v>
      </c>
      <c r="J15" s="66">
        <f>SUM(E17:E22,E24:E34,E39:E41)</f>
        <v>1050</v>
      </c>
      <c r="K15" s="66">
        <f>SUM(J16,J23,J38)</f>
        <v>1395</v>
      </c>
    </row>
    <row r="16" spans="2:11" ht="34.5" customHeight="1" x14ac:dyDescent="0.25">
      <c r="B16" s="58" t="s">
        <v>23</v>
      </c>
      <c r="C16" s="39" t="s">
        <v>24</v>
      </c>
      <c r="D16" s="40">
        <v>16</v>
      </c>
      <c r="E16" s="41">
        <f t="shared" si="0"/>
        <v>270</v>
      </c>
      <c r="F16" s="176">
        <f>SUM(F17:G22)</f>
        <v>200</v>
      </c>
      <c r="G16" s="176"/>
      <c r="H16" s="42">
        <f>SUM(H17:H22)</f>
        <v>60</v>
      </c>
      <c r="I16" s="43">
        <f>SUM(I17:I22)</f>
        <v>10</v>
      </c>
      <c r="J16" s="66">
        <f>SUM(E17:E22)</f>
        <v>270</v>
      </c>
      <c r="K16" s="64"/>
    </row>
    <row r="17" spans="2:11" ht="25.5" customHeight="1" x14ac:dyDescent="0.25">
      <c r="B17" s="59" t="s">
        <v>25</v>
      </c>
      <c r="C17" s="50" t="s">
        <v>106</v>
      </c>
      <c r="D17" s="51" t="s">
        <v>58</v>
      </c>
      <c r="E17" s="51">
        <f>SUM($F17:$I17)</f>
        <v>45</v>
      </c>
      <c r="F17" s="166">
        <v>43</v>
      </c>
      <c r="G17" s="166"/>
      <c r="H17" s="52">
        <v>0</v>
      </c>
      <c r="I17" s="53">
        <v>2</v>
      </c>
      <c r="J17" s="64"/>
      <c r="K17" s="64"/>
    </row>
    <row r="18" spans="2:11" ht="18.75" x14ac:dyDescent="0.25">
      <c r="B18" s="59" t="s">
        <v>27</v>
      </c>
      <c r="C18" s="50" t="s">
        <v>107</v>
      </c>
      <c r="D18" s="51" t="s">
        <v>58</v>
      </c>
      <c r="E18" s="51">
        <f t="shared" ref="E18:E21" si="1">SUM($F18:$I18)</f>
        <v>45</v>
      </c>
      <c r="F18" s="166">
        <v>43</v>
      </c>
      <c r="G18" s="166"/>
      <c r="H18" s="76">
        <v>0</v>
      </c>
      <c r="I18" s="53">
        <v>2</v>
      </c>
      <c r="J18" s="64"/>
      <c r="K18" s="64"/>
    </row>
    <row r="19" spans="2:11" ht="18.75" x14ac:dyDescent="0.25">
      <c r="B19" s="59" t="s">
        <v>28</v>
      </c>
      <c r="C19" s="47" t="s">
        <v>108</v>
      </c>
      <c r="D19" s="51" t="s">
        <v>58</v>
      </c>
      <c r="E19" s="51">
        <f t="shared" si="1"/>
        <v>45</v>
      </c>
      <c r="F19" s="166">
        <v>43</v>
      </c>
      <c r="G19" s="166"/>
      <c r="H19" s="76">
        <v>0</v>
      </c>
      <c r="I19" s="53">
        <v>2</v>
      </c>
      <c r="J19" s="64"/>
      <c r="K19" s="64"/>
    </row>
    <row r="20" spans="2:11" ht="18.75" x14ac:dyDescent="0.25">
      <c r="B20" s="59" t="s">
        <v>29</v>
      </c>
      <c r="C20" s="47" t="s">
        <v>109</v>
      </c>
      <c r="D20" s="51" t="s">
        <v>58</v>
      </c>
      <c r="E20" s="51">
        <f t="shared" si="1"/>
        <v>45</v>
      </c>
      <c r="F20" s="166">
        <v>43</v>
      </c>
      <c r="G20" s="166"/>
      <c r="H20" s="76">
        <v>0</v>
      </c>
      <c r="I20" s="53">
        <v>2</v>
      </c>
      <c r="J20" s="67"/>
      <c r="K20" s="64"/>
    </row>
    <row r="21" spans="2:11" ht="18.75" x14ac:dyDescent="0.25">
      <c r="B21" s="59" t="s">
        <v>30</v>
      </c>
      <c r="C21" s="47" t="s">
        <v>111</v>
      </c>
      <c r="D21" s="51" t="s">
        <v>104</v>
      </c>
      <c r="E21" s="51">
        <f t="shared" si="1"/>
        <v>30</v>
      </c>
      <c r="F21" s="166">
        <v>28</v>
      </c>
      <c r="G21" s="166"/>
      <c r="H21" s="76">
        <v>0</v>
      </c>
      <c r="I21" s="53">
        <v>2</v>
      </c>
      <c r="J21" s="64"/>
      <c r="K21" s="64"/>
    </row>
    <row r="22" spans="2:11" ht="18.75" x14ac:dyDescent="0.25">
      <c r="B22" s="59" t="s">
        <v>31</v>
      </c>
      <c r="C22" s="47" t="s">
        <v>110</v>
      </c>
      <c r="D22" s="51" t="s">
        <v>54</v>
      </c>
      <c r="E22" s="51">
        <f>SUM(F22:I22)</f>
        <v>60</v>
      </c>
      <c r="F22" s="166">
        <v>0</v>
      </c>
      <c r="G22" s="166"/>
      <c r="H22" s="76">
        <v>60</v>
      </c>
      <c r="I22" s="53">
        <v>0</v>
      </c>
      <c r="J22" s="64"/>
      <c r="K22" s="64"/>
    </row>
    <row r="23" spans="2:11" ht="30.75" customHeight="1" x14ac:dyDescent="0.25">
      <c r="B23" s="60" t="s">
        <v>32</v>
      </c>
      <c r="C23" s="39" t="s">
        <v>33</v>
      </c>
      <c r="D23" s="45">
        <v>40</v>
      </c>
      <c r="E23" s="40">
        <f>SUM($F23:$I23)</f>
        <v>960</v>
      </c>
      <c r="F23" s="174">
        <f>SUM(F24:G37)</f>
        <v>291</v>
      </c>
      <c r="G23" s="174"/>
      <c r="H23" s="43">
        <f>SUM(H24:H37)</f>
        <v>645</v>
      </c>
      <c r="I23" s="43">
        <f>SUM(I24:I37)</f>
        <v>24</v>
      </c>
      <c r="J23" s="66">
        <f>SUM(E24:E37)</f>
        <v>960</v>
      </c>
      <c r="K23" s="64"/>
    </row>
    <row r="24" spans="2:11" ht="27.75" customHeight="1" x14ac:dyDescent="0.25">
      <c r="B24" s="56" t="s">
        <v>34</v>
      </c>
      <c r="C24" s="78" t="s">
        <v>112</v>
      </c>
      <c r="D24" s="51" t="s">
        <v>53</v>
      </c>
      <c r="E24" s="51">
        <f>SUM($F24:$I24)</f>
        <v>60</v>
      </c>
      <c r="F24" s="166">
        <v>28</v>
      </c>
      <c r="G24" s="166"/>
      <c r="H24" s="52">
        <v>30</v>
      </c>
      <c r="I24" s="53">
        <v>2</v>
      </c>
      <c r="J24" s="64"/>
      <c r="K24" s="64"/>
    </row>
    <row r="25" spans="2:11" ht="31.5" customHeight="1" x14ac:dyDescent="0.25">
      <c r="B25" s="56" t="s">
        <v>35</v>
      </c>
      <c r="C25" s="47" t="s">
        <v>113</v>
      </c>
      <c r="D25" s="51" t="s">
        <v>53</v>
      </c>
      <c r="E25" s="51">
        <f>SUM($F25:$I25)</f>
        <v>60</v>
      </c>
      <c r="F25" s="166">
        <v>28</v>
      </c>
      <c r="G25" s="166"/>
      <c r="H25" s="52">
        <v>30</v>
      </c>
      <c r="I25" s="53">
        <v>2</v>
      </c>
      <c r="J25" s="67"/>
      <c r="K25" s="64"/>
    </row>
    <row r="26" spans="2:11" s="33" customFormat="1" ht="33.75" customHeight="1" x14ac:dyDescent="0.25">
      <c r="B26" s="56" t="s">
        <v>36</v>
      </c>
      <c r="C26" s="88" t="s">
        <v>114</v>
      </c>
      <c r="D26" s="51" t="s">
        <v>53</v>
      </c>
      <c r="E26" s="51">
        <f>SUM($F26:$I26)</f>
        <v>60</v>
      </c>
      <c r="F26" s="166">
        <v>28</v>
      </c>
      <c r="G26" s="166"/>
      <c r="H26" s="52">
        <v>30</v>
      </c>
      <c r="I26" s="53">
        <v>2</v>
      </c>
      <c r="J26" s="67"/>
      <c r="K26" s="67"/>
    </row>
    <row r="27" spans="2:11" s="33" customFormat="1" ht="34.5" customHeight="1" x14ac:dyDescent="0.25">
      <c r="B27" s="56" t="s">
        <v>37</v>
      </c>
      <c r="C27" s="88" t="s">
        <v>115</v>
      </c>
      <c r="D27" s="51" t="s">
        <v>53</v>
      </c>
      <c r="E27" s="48">
        <f t="shared" si="0"/>
        <v>60</v>
      </c>
      <c r="F27" s="166">
        <v>28</v>
      </c>
      <c r="G27" s="166"/>
      <c r="H27" s="52">
        <v>30</v>
      </c>
      <c r="I27" s="53">
        <v>2</v>
      </c>
      <c r="J27" s="67"/>
      <c r="K27" s="67"/>
    </row>
    <row r="28" spans="2:11" s="33" customFormat="1" ht="30.75" customHeight="1" x14ac:dyDescent="0.25">
      <c r="B28" s="56" t="s">
        <v>38</v>
      </c>
      <c r="C28" s="88" t="s">
        <v>116</v>
      </c>
      <c r="D28" s="51" t="s">
        <v>67</v>
      </c>
      <c r="E28" s="51">
        <f>SUM($F28:$I28)</f>
        <v>45</v>
      </c>
      <c r="F28" s="166">
        <v>13</v>
      </c>
      <c r="G28" s="166"/>
      <c r="H28" s="52">
        <v>30</v>
      </c>
      <c r="I28" s="53">
        <v>2</v>
      </c>
      <c r="J28" s="67"/>
      <c r="K28" s="67"/>
    </row>
    <row r="29" spans="2:11" s="33" customFormat="1" ht="24.75" customHeight="1" x14ac:dyDescent="0.3">
      <c r="B29" s="56" t="s">
        <v>39</v>
      </c>
      <c r="C29" s="89" t="s">
        <v>117</v>
      </c>
      <c r="D29" s="51" t="s">
        <v>53</v>
      </c>
      <c r="E29" s="48">
        <f t="shared" si="0"/>
        <v>60</v>
      </c>
      <c r="F29" s="166">
        <v>28</v>
      </c>
      <c r="G29" s="166"/>
      <c r="H29" s="52">
        <v>30</v>
      </c>
      <c r="I29" s="53">
        <v>2</v>
      </c>
      <c r="J29" s="67"/>
      <c r="K29" s="67"/>
    </row>
    <row r="30" spans="2:11" s="33" customFormat="1" ht="31.5" customHeight="1" x14ac:dyDescent="0.3">
      <c r="B30" s="56" t="s">
        <v>40</v>
      </c>
      <c r="C30" s="89" t="s">
        <v>118</v>
      </c>
      <c r="D30" s="51" t="s">
        <v>53</v>
      </c>
      <c r="E30" s="48">
        <f t="shared" si="0"/>
        <v>60</v>
      </c>
      <c r="F30" s="166">
        <v>28</v>
      </c>
      <c r="G30" s="166"/>
      <c r="H30" s="52">
        <v>30</v>
      </c>
      <c r="I30" s="53">
        <v>2</v>
      </c>
      <c r="J30" s="67"/>
      <c r="K30" s="67"/>
    </row>
    <row r="31" spans="2:11" s="33" customFormat="1" ht="31.5" customHeight="1" x14ac:dyDescent="0.3">
      <c r="B31" s="56" t="s">
        <v>41</v>
      </c>
      <c r="C31" s="89" t="s">
        <v>119</v>
      </c>
      <c r="D31" s="51" t="s">
        <v>53</v>
      </c>
      <c r="E31" s="48">
        <f t="shared" si="0"/>
        <v>60</v>
      </c>
      <c r="F31" s="166">
        <v>28</v>
      </c>
      <c r="G31" s="166"/>
      <c r="H31" s="52">
        <v>30</v>
      </c>
      <c r="I31" s="53">
        <v>2</v>
      </c>
      <c r="J31" s="67"/>
      <c r="K31" s="67"/>
    </row>
    <row r="32" spans="2:11" s="33" customFormat="1" ht="44.25" customHeight="1" x14ac:dyDescent="0.25">
      <c r="B32" s="56" t="s">
        <v>42</v>
      </c>
      <c r="C32" s="84" t="s">
        <v>120</v>
      </c>
      <c r="D32" s="51" t="s">
        <v>53</v>
      </c>
      <c r="E32" s="48">
        <f t="shared" si="0"/>
        <v>60</v>
      </c>
      <c r="F32" s="166">
        <v>28</v>
      </c>
      <c r="G32" s="166"/>
      <c r="H32" s="52">
        <v>30</v>
      </c>
      <c r="I32" s="53">
        <v>2</v>
      </c>
      <c r="J32" s="67"/>
      <c r="K32" s="67"/>
    </row>
    <row r="33" spans="2:11" s="33" customFormat="1" ht="29.25" customHeight="1" x14ac:dyDescent="0.3">
      <c r="B33" s="56" t="s">
        <v>43</v>
      </c>
      <c r="C33" s="89" t="s">
        <v>121</v>
      </c>
      <c r="D33" s="123" t="s">
        <v>67</v>
      </c>
      <c r="E33" s="48">
        <f t="shared" si="0"/>
        <v>45</v>
      </c>
      <c r="F33" s="166">
        <v>13</v>
      </c>
      <c r="G33" s="166"/>
      <c r="H33" s="52">
        <v>30</v>
      </c>
      <c r="I33" s="53">
        <v>2</v>
      </c>
      <c r="J33" s="67"/>
      <c r="K33" s="67"/>
    </row>
    <row r="34" spans="2:11" ht="29.25" customHeight="1" x14ac:dyDescent="0.3">
      <c r="B34" s="47" t="s">
        <v>60</v>
      </c>
      <c r="C34" s="89" t="s">
        <v>122</v>
      </c>
      <c r="D34" s="124" t="s">
        <v>67</v>
      </c>
      <c r="E34" s="80">
        <f t="shared" si="0"/>
        <v>45</v>
      </c>
      <c r="F34" s="180">
        <v>13</v>
      </c>
      <c r="G34" s="180"/>
      <c r="H34" s="81">
        <v>30</v>
      </c>
      <c r="I34" s="81">
        <v>2</v>
      </c>
      <c r="J34" s="64"/>
      <c r="K34" s="64"/>
    </row>
    <row r="35" spans="2:11" ht="29.25" customHeight="1" x14ac:dyDescent="0.3">
      <c r="B35" s="47" t="s">
        <v>47</v>
      </c>
      <c r="C35" s="89" t="s">
        <v>123</v>
      </c>
      <c r="D35" s="123" t="s">
        <v>53</v>
      </c>
      <c r="E35" s="51">
        <f>SUM(F35:I35)</f>
        <v>60</v>
      </c>
      <c r="F35" s="181">
        <v>28</v>
      </c>
      <c r="G35" s="181"/>
      <c r="H35" s="77">
        <v>30</v>
      </c>
      <c r="I35" s="77">
        <v>2</v>
      </c>
      <c r="J35" s="64"/>
      <c r="K35" s="64"/>
    </row>
    <row r="36" spans="2:11" ht="38.25" customHeight="1" x14ac:dyDescent="0.25">
      <c r="B36" s="47" t="s">
        <v>48</v>
      </c>
      <c r="C36" s="125" t="s">
        <v>124</v>
      </c>
      <c r="D36" s="123" t="s">
        <v>54</v>
      </c>
      <c r="E36" s="51">
        <f>SUM(F36:I36)</f>
        <v>60</v>
      </c>
      <c r="F36" s="181">
        <v>0</v>
      </c>
      <c r="G36" s="181"/>
      <c r="H36" s="77">
        <v>60</v>
      </c>
      <c r="I36" s="77">
        <v>0</v>
      </c>
      <c r="J36" s="64"/>
      <c r="K36" s="64"/>
    </row>
    <row r="37" spans="2:11" ht="29.25" customHeight="1" x14ac:dyDescent="0.3">
      <c r="B37" s="47" t="s">
        <v>49</v>
      </c>
      <c r="C37" s="89" t="s">
        <v>44</v>
      </c>
      <c r="D37" s="123" t="s">
        <v>125</v>
      </c>
      <c r="E37" s="51">
        <f>SUM(F37:I37)</f>
        <v>225</v>
      </c>
      <c r="F37" s="181">
        <v>0</v>
      </c>
      <c r="G37" s="181"/>
      <c r="H37" s="77">
        <v>225</v>
      </c>
      <c r="I37" s="77">
        <v>0</v>
      </c>
      <c r="J37" s="64"/>
      <c r="K37" s="64"/>
    </row>
    <row r="38" spans="2:11" ht="42" customHeight="1" x14ac:dyDescent="0.25">
      <c r="B38" s="60" t="s">
        <v>45</v>
      </c>
      <c r="C38" s="39" t="s">
        <v>46</v>
      </c>
      <c r="D38" s="45">
        <v>8</v>
      </c>
      <c r="E38" s="83">
        <f>SUM($F38:$I38)</f>
        <v>165</v>
      </c>
      <c r="F38" s="173">
        <f>SUM(F39:G41)</f>
        <v>69</v>
      </c>
      <c r="G38" s="173"/>
      <c r="H38" s="40">
        <f>SUM(H39:H41)</f>
        <v>90</v>
      </c>
      <c r="I38" s="40">
        <f>SUM(I39:I41)</f>
        <v>6</v>
      </c>
      <c r="J38" s="66">
        <f>SUM(E39:E41)</f>
        <v>165</v>
      </c>
      <c r="K38" s="64"/>
    </row>
    <row r="39" spans="2:11" ht="28.5" customHeight="1" x14ac:dyDescent="0.25">
      <c r="B39" s="56" t="s">
        <v>62</v>
      </c>
      <c r="C39" s="47" t="s">
        <v>126</v>
      </c>
      <c r="D39" s="51" t="s">
        <v>53</v>
      </c>
      <c r="E39" s="48">
        <f t="shared" si="0"/>
        <v>60</v>
      </c>
      <c r="F39" s="166">
        <v>28</v>
      </c>
      <c r="G39" s="166"/>
      <c r="H39" s="52">
        <v>30</v>
      </c>
      <c r="I39" s="53">
        <v>2</v>
      </c>
      <c r="J39" s="64"/>
      <c r="K39" s="64"/>
    </row>
    <row r="40" spans="2:11" ht="28.5" customHeight="1" x14ac:dyDescent="0.25">
      <c r="B40" s="56" t="s">
        <v>127</v>
      </c>
      <c r="C40" s="47" t="s">
        <v>129</v>
      </c>
      <c r="D40" s="51" t="s">
        <v>53</v>
      </c>
      <c r="E40" s="48">
        <f t="shared" si="0"/>
        <v>60</v>
      </c>
      <c r="F40" s="166">
        <v>28</v>
      </c>
      <c r="G40" s="166"/>
      <c r="H40" s="52">
        <v>30</v>
      </c>
      <c r="I40" s="53">
        <v>2</v>
      </c>
      <c r="J40" s="64"/>
      <c r="K40" s="64"/>
    </row>
    <row r="41" spans="2:11" ht="27" customHeight="1" x14ac:dyDescent="0.25">
      <c r="B41" s="56" t="s">
        <v>128</v>
      </c>
      <c r="C41" s="47" t="s">
        <v>26</v>
      </c>
      <c r="D41" s="51" t="s">
        <v>67</v>
      </c>
      <c r="E41" s="48">
        <f t="shared" si="0"/>
        <v>45</v>
      </c>
      <c r="F41" s="166">
        <v>13</v>
      </c>
      <c r="G41" s="166"/>
      <c r="H41" s="52">
        <v>30</v>
      </c>
      <c r="I41" s="53">
        <v>2</v>
      </c>
      <c r="J41" s="64"/>
      <c r="K41" s="64"/>
    </row>
    <row r="42" spans="2:11" ht="38.25" customHeight="1" thickBot="1" x14ac:dyDescent="0.3">
      <c r="B42" s="61"/>
      <c r="C42" s="62" t="s">
        <v>50</v>
      </c>
      <c r="D42" s="63">
        <v>90</v>
      </c>
      <c r="E42" s="82">
        <f>SUM($F42:$I42)</f>
        <v>1845</v>
      </c>
      <c r="F42" s="177">
        <f>SUM(F8:G14,F17:G22,F24:G37,F39:G41)</f>
        <v>848</v>
      </c>
      <c r="G42" s="177"/>
      <c r="H42" s="46">
        <f>SUM(H8:H14,H17:H22,H24:H37,H39:H41)</f>
        <v>945</v>
      </c>
      <c r="I42" s="46">
        <f>SUM(I8:I14,I17:I22,I24:I37,I39:I41)</f>
        <v>52</v>
      </c>
      <c r="J42" s="66">
        <f>F42+H42+I42</f>
        <v>1845</v>
      </c>
      <c r="K42" s="64"/>
    </row>
    <row r="47" spans="2:11" ht="27.75" customHeight="1" x14ac:dyDescent="0.3">
      <c r="C47" s="90" t="s">
        <v>50</v>
      </c>
      <c r="D47" s="91">
        <v>90</v>
      </c>
      <c r="E47" s="92">
        <f>E42</f>
        <v>1845</v>
      </c>
      <c r="F47" s="178">
        <f>F42</f>
        <v>848</v>
      </c>
      <c r="G47" s="179"/>
      <c r="H47" s="92">
        <f>H42</f>
        <v>945</v>
      </c>
      <c r="I47" s="92">
        <f>I42</f>
        <v>52</v>
      </c>
      <c r="J47" s="93">
        <f>F47+H47+I47</f>
        <v>1845</v>
      </c>
    </row>
    <row r="48" spans="2:11" ht="23.25" customHeight="1" x14ac:dyDescent="0.3">
      <c r="C48" s="94"/>
      <c r="D48" s="94"/>
      <c r="E48" s="95" t="s">
        <v>55</v>
      </c>
      <c r="F48" s="95"/>
      <c r="G48" s="95"/>
      <c r="H48" s="96">
        <f>H42</f>
        <v>945</v>
      </c>
      <c r="I48" s="94"/>
      <c r="J48" s="94"/>
    </row>
    <row r="49" spans="3:10" ht="21.75" customHeight="1" x14ac:dyDescent="0.3">
      <c r="C49" s="94"/>
      <c r="D49" s="94"/>
      <c r="E49" s="95" t="s">
        <v>56</v>
      </c>
      <c r="F49" s="95"/>
      <c r="G49" s="95"/>
      <c r="H49" s="96">
        <f>E42</f>
        <v>1845</v>
      </c>
      <c r="I49" s="94"/>
      <c r="J49" s="94"/>
    </row>
    <row r="50" spans="3:10" ht="27.75" customHeight="1" x14ac:dyDescent="0.3">
      <c r="C50" s="94"/>
      <c r="D50" s="94"/>
      <c r="E50" s="95" t="s">
        <v>61</v>
      </c>
      <c r="F50" s="97"/>
      <c r="G50" s="98"/>
      <c r="H50" s="99">
        <f>H42/E42%</f>
        <v>51.219512195121951</v>
      </c>
      <c r="I50" s="100" t="s">
        <v>57</v>
      </c>
      <c r="J50" s="101">
        <v>0.5</v>
      </c>
    </row>
    <row r="51" spans="3:10" x14ac:dyDescent="0.25">
      <c r="C51" s="94"/>
      <c r="D51" s="94"/>
      <c r="E51" s="94"/>
      <c r="F51" s="94"/>
      <c r="G51" s="94"/>
      <c r="H51" s="94"/>
      <c r="I51" s="94"/>
      <c r="J51" s="94"/>
    </row>
    <row r="54" spans="3:10" x14ac:dyDescent="0.25">
      <c r="G54" s="13"/>
    </row>
  </sheetData>
  <mergeCells count="47">
    <mergeCell ref="F42:G42"/>
    <mergeCell ref="F47:G47"/>
    <mergeCell ref="E4:E6"/>
    <mergeCell ref="F24:G24"/>
    <mergeCell ref="F26:G26"/>
    <mergeCell ref="F27:G27"/>
    <mergeCell ref="F28:G28"/>
    <mergeCell ref="F29:G29"/>
    <mergeCell ref="F30:G30"/>
    <mergeCell ref="F34:G34"/>
    <mergeCell ref="F25:G25"/>
    <mergeCell ref="F32:G32"/>
    <mergeCell ref="F36:G36"/>
    <mergeCell ref="F35:G35"/>
    <mergeCell ref="F37:G37"/>
    <mergeCell ref="F41:G41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33:G33"/>
    <mergeCell ref="F38:G38"/>
    <mergeCell ref="F40:G40"/>
    <mergeCell ref="F31:G31"/>
    <mergeCell ref="F22:G22"/>
    <mergeCell ref="F23:G23"/>
    <mergeCell ref="I5:I6"/>
    <mergeCell ref="F39:G39"/>
    <mergeCell ref="F7:G7"/>
    <mergeCell ref="F8:G8"/>
    <mergeCell ref="B1:I1"/>
    <mergeCell ref="F9:G9"/>
    <mergeCell ref="F10:G10"/>
    <mergeCell ref="F11:G11"/>
    <mergeCell ref="F12:G12"/>
    <mergeCell ref="C3:C6"/>
    <mergeCell ref="D3:D6"/>
    <mergeCell ref="E3:I3"/>
    <mergeCell ref="F4:I4"/>
    <mergeCell ref="F5:G6"/>
    <mergeCell ref="H5:H6"/>
    <mergeCell ref="B3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5"/>
  <sheetViews>
    <sheetView topLeftCell="A28" zoomScale="80" zoomScaleNormal="80" workbookViewId="0">
      <selection activeCell="C41" sqref="C41"/>
    </sheetView>
  </sheetViews>
  <sheetFormatPr defaultRowHeight="18.75" x14ac:dyDescent="0.3"/>
  <cols>
    <col min="1" max="1" width="9.140625" style="79"/>
    <col min="2" max="2" width="8.85546875" style="79" customWidth="1"/>
    <col min="3" max="3" width="42.28515625" style="79" customWidth="1"/>
    <col min="4" max="4" width="13.5703125" style="79" customWidth="1"/>
    <col min="5" max="5" width="12.5703125" style="79" customWidth="1"/>
    <col min="6" max="6" width="9.140625" style="79"/>
    <col min="7" max="7" width="10.42578125" style="79" customWidth="1"/>
    <col min="8" max="8" width="15.7109375" style="79" customWidth="1"/>
    <col min="9" max="9" width="13.140625" style="79" customWidth="1"/>
    <col min="10" max="16384" width="9.140625" style="79"/>
  </cols>
  <sheetData>
    <row r="1" spans="2:10" ht="50.25" customHeight="1" x14ac:dyDescent="0.3">
      <c r="B1" s="200" t="s">
        <v>131</v>
      </c>
      <c r="C1" s="200"/>
      <c r="D1" s="200"/>
      <c r="E1" s="200"/>
      <c r="F1" s="200"/>
      <c r="G1" s="200"/>
      <c r="H1" s="200"/>
      <c r="I1" s="200"/>
    </row>
    <row r="2" spans="2:10" ht="19.5" thickBot="1" x14ac:dyDescent="0.35"/>
    <row r="3" spans="2:10" ht="21.75" customHeight="1" thickBot="1" x14ac:dyDescent="0.35">
      <c r="B3" s="201" t="s">
        <v>0</v>
      </c>
      <c r="C3" s="201" t="s">
        <v>1</v>
      </c>
      <c r="D3" s="201" t="s">
        <v>2</v>
      </c>
      <c r="E3" s="204" t="s">
        <v>3</v>
      </c>
      <c r="F3" s="205"/>
      <c r="G3" s="205"/>
      <c r="H3" s="205"/>
      <c r="I3" s="206"/>
    </row>
    <row r="4" spans="2:10" ht="19.5" thickBot="1" x14ac:dyDescent="0.35">
      <c r="B4" s="202"/>
      <c r="C4" s="202"/>
      <c r="D4" s="202"/>
      <c r="E4" s="201" t="s">
        <v>63</v>
      </c>
      <c r="F4" s="204" t="s">
        <v>4</v>
      </c>
      <c r="G4" s="205"/>
      <c r="H4" s="205"/>
      <c r="I4" s="206"/>
    </row>
    <row r="5" spans="2:10" ht="73.5" customHeight="1" x14ac:dyDescent="0.3">
      <c r="B5" s="202"/>
      <c r="C5" s="202"/>
      <c r="D5" s="202"/>
      <c r="E5" s="202"/>
      <c r="F5" s="207" t="s">
        <v>5</v>
      </c>
      <c r="G5" s="208"/>
      <c r="H5" s="201" t="s">
        <v>6</v>
      </c>
      <c r="I5" s="201" t="s">
        <v>101</v>
      </c>
    </row>
    <row r="6" spans="2:10" ht="7.5" customHeight="1" thickBot="1" x14ac:dyDescent="0.35">
      <c r="B6" s="203"/>
      <c r="C6" s="203"/>
      <c r="D6" s="203"/>
      <c r="E6" s="203"/>
      <c r="F6" s="209"/>
      <c r="G6" s="210"/>
      <c r="H6" s="203"/>
      <c r="I6" s="203"/>
    </row>
    <row r="7" spans="2:10" ht="42" customHeight="1" thickBot="1" x14ac:dyDescent="0.35">
      <c r="B7" s="102" t="s">
        <v>7</v>
      </c>
      <c r="C7" s="103" t="s">
        <v>8</v>
      </c>
      <c r="D7" s="104">
        <v>17</v>
      </c>
      <c r="E7" s="104">
        <f>SUM(E$8:E$14)</f>
        <v>315</v>
      </c>
      <c r="F7" s="192">
        <f>SUM(F$8:G$14)</f>
        <v>183</v>
      </c>
      <c r="G7" s="193"/>
      <c r="H7" s="104">
        <f>SUM(H$8:H$14)</f>
        <v>120</v>
      </c>
      <c r="I7" s="104">
        <f>SUM(I$8:I$14)</f>
        <v>12</v>
      </c>
      <c r="J7" s="79">
        <f>SUM(E8:E14)</f>
        <v>315</v>
      </c>
    </row>
    <row r="8" spans="2:10" ht="24" customHeight="1" thickBot="1" x14ac:dyDescent="0.35">
      <c r="B8" s="108" t="s">
        <v>9</v>
      </c>
      <c r="C8" s="105" t="s">
        <v>10</v>
      </c>
      <c r="D8" s="106">
        <v>2</v>
      </c>
      <c r="E8" s="107">
        <f>SUM($F8:$I8)</f>
        <v>30</v>
      </c>
      <c r="F8" s="194">
        <v>28</v>
      </c>
      <c r="G8" s="195"/>
      <c r="H8" s="107">
        <v>0</v>
      </c>
      <c r="I8" s="107">
        <v>2</v>
      </c>
    </row>
    <row r="9" spans="2:10" ht="21" customHeight="1" thickBot="1" x14ac:dyDescent="0.35">
      <c r="B9" s="108" t="s">
        <v>11</v>
      </c>
      <c r="C9" s="108" t="s">
        <v>12</v>
      </c>
      <c r="D9" s="107">
        <v>1</v>
      </c>
      <c r="E9" s="107">
        <f t="shared" ref="E9:E32" si="0">SUM($F9:$I9)</f>
        <v>15</v>
      </c>
      <c r="F9" s="194">
        <v>13</v>
      </c>
      <c r="G9" s="195"/>
      <c r="H9" s="107">
        <v>0</v>
      </c>
      <c r="I9" s="107">
        <v>2</v>
      </c>
    </row>
    <row r="10" spans="2:10" ht="26.25" customHeight="1" thickBot="1" x14ac:dyDescent="0.35">
      <c r="B10" s="108" t="s">
        <v>13</v>
      </c>
      <c r="C10" s="108" t="s">
        <v>14</v>
      </c>
      <c r="D10" s="107">
        <v>1</v>
      </c>
      <c r="E10" s="107">
        <f t="shared" si="0"/>
        <v>30</v>
      </c>
      <c r="F10" s="194">
        <v>0</v>
      </c>
      <c r="G10" s="195"/>
      <c r="H10" s="107">
        <v>30</v>
      </c>
      <c r="I10" s="107">
        <v>0</v>
      </c>
    </row>
    <row r="11" spans="2:10" ht="20.25" customHeight="1" thickBot="1" x14ac:dyDescent="0.35">
      <c r="B11" s="108" t="s">
        <v>15</v>
      </c>
      <c r="C11" s="108" t="s">
        <v>16</v>
      </c>
      <c r="D11" s="107" t="s">
        <v>130</v>
      </c>
      <c r="E11" s="107">
        <f t="shared" si="0"/>
        <v>45</v>
      </c>
      <c r="F11" s="194">
        <v>13</v>
      </c>
      <c r="G11" s="195"/>
      <c r="H11" s="107">
        <v>30</v>
      </c>
      <c r="I11" s="107">
        <v>2</v>
      </c>
    </row>
    <row r="12" spans="2:10" ht="24.75" customHeight="1" thickBot="1" x14ac:dyDescent="0.35">
      <c r="B12" s="108" t="s">
        <v>17</v>
      </c>
      <c r="C12" s="108" t="s">
        <v>18</v>
      </c>
      <c r="D12" s="107" t="s">
        <v>51</v>
      </c>
      <c r="E12" s="107">
        <f t="shared" si="0"/>
        <v>90</v>
      </c>
      <c r="F12" s="194">
        <v>28</v>
      </c>
      <c r="G12" s="195"/>
      <c r="H12" s="107">
        <v>60</v>
      </c>
      <c r="I12" s="107">
        <v>2</v>
      </c>
    </row>
    <row r="13" spans="2:10" ht="21.75" customHeight="1" thickBot="1" x14ac:dyDescent="0.35">
      <c r="B13" s="108" t="s">
        <v>19</v>
      </c>
      <c r="C13" s="108" t="s">
        <v>20</v>
      </c>
      <c r="D13" s="107">
        <v>4</v>
      </c>
      <c r="E13" s="107">
        <f t="shared" si="0"/>
        <v>60</v>
      </c>
      <c r="F13" s="194">
        <v>58</v>
      </c>
      <c r="G13" s="195"/>
      <c r="H13" s="107">
        <v>0</v>
      </c>
      <c r="I13" s="107">
        <v>2</v>
      </c>
    </row>
    <row r="14" spans="2:10" ht="21.75" customHeight="1" thickBot="1" x14ac:dyDescent="0.35">
      <c r="B14" s="108" t="s">
        <v>21</v>
      </c>
      <c r="C14" s="108" t="s">
        <v>22</v>
      </c>
      <c r="D14" s="107">
        <v>3</v>
      </c>
      <c r="E14" s="107">
        <f t="shared" si="0"/>
        <v>45</v>
      </c>
      <c r="F14" s="194">
        <v>43</v>
      </c>
      <c r="G14" s="195"/>
      <c r="H14" s="106">
        <v>0</v>
      </c>
      <c r="I14" s="106">
        <v>2</v>
      </c>
    </row>
    <row r="15" spans="2:10" ht="34.5" customHeight="1" thickBot="1" x14ac:dyDescent="0.35">
      <c r="B15" s="109" t="s">
        <v>52</v>
      </c>
      <c r="C15" s="103" t="s">
        <v>59</v>
      </c>
      <c r="D15" s="110">
        <f>SUM(D16,D20,D30)</f>
        <v>38</v>
      </c>
      <c r="E15" s="111">
        <f>SUM($F15:$I15)</f>
        <v>900</v>
      </c>
      <c r="F15" s="196">
        <f>SUM(F16,F20,F30)</f>
        <v>306</v>
      </c>
      <c r="G15" s="197"/>
      <c r="H15" s="112">
        <f>SUM(H16,H20,H30)</f>
        <v>570</v>
      </c>
      <c r="I15" s="110">
        <f>SUM(I16,I20,I30)</f>
        <v>24</v>
      </c>
      <c r="J15" s="126">
        <f>SUM(E17:E19,E21:E29,E31:E32)</f>
        <v>900</v>
      </c>
    </row>
    <row r="16" spans="2:10" ht="34.5" customHeight="1" thickBot="1" x14ac:dyDescent="0.35">
      <c r="B16" s="113" t="s">
        <v>23</v>
      </c>
      <c r="C16" s="114" t="s">
        <v>24</v>
      </c>
      <c r="D16" s="115">
        <v>9</v>
      </c>
      <c r="E16" s="115">
        <f>SUM($F16:$I16)</f>
        <v>135</v>
      </c>
      <c r="F16" s="198">
        <f>SUM(F17:G19)</f>
        <v>129</v>
      </c>
      <c r="G16" s="199"/>
      <c r="H16" s="127">
        <f>SUM(H17:H19)</f>
        <v>0</v>
      </c>
      <c r="I16" s="128">
        <f>SUM(I17:I19)</f>
        <v>6</v>
      </c>
      <c r="J16" s="126">
        <f>SUM(E17:E19)</f>
        <v>135</v>
      </c>
    </row>
    <row r="17" spans="2:10" ht="25.5" customHeight="1" x14ac:dyDescent="0.3">
      <c r="B17" s="84" t="s">
        <v>25</v>
      </c>
      <c r="C17" s="129" t="s">
        <v>106</v>
      </c>
      <c r="D17" s="130" t="s">
        <v>58</v>
      </c>
      <c r="E17" s="130">
        <f>SUM($F17:$I17)</f>
        <v>45</v>
      </c>
      <c r="F17" s="182">
        <v>43</v>
      </c>
      <c r="G17" s="182"/>
      <c r="H17" s="131">
        <v>0</v>
      </c>
      <c r="I17" s="130">
        <v>2</v>
      </c>
    </row>
    <row r="18" spans="2:10" x14ac:dyDescent="0.3">
      <c r="B18" s="84" t="s">
        <v>27</v>
      </c>
      <c r="C18" s="129" t="s">
        <v>132</v>
      </c>
      <c r="D18" s="130" t="s">
        <v>58</v>
      </c>
      <c r="E18" s="130">
        <f t="shared" ref="E18:E19" si="1">SUM($F18:$I18)</f>
        <v>45</v>
      </c>
      <c r="F18" s="182">
        <v>43</v>
      </c>
      <c r="G18" s="182"/>
      <c r="H18" s="131">
        <v>0</v>
      </c>
      <c r="I18" s="130">
        <v>2</v>
      </c>
    </row>
    <row r="19" spans="2:10" ht="19.5" thickBot="1" x14ac:dyDescent="0.35">
      <c r="B19" s="84" t="s">
        <v>28</v>
      </c>
      <c r="C19" s="84" t="s">
        <v>109</v>
      </c>
      <c r="D19" s="130" t="s">
        <v>58</v>
      </c>
      <c r="E19" s="130">
        <f t="shared" si="1"/>
        <v>45</v>
      </c>
      <c r="F19" s="182">
        <v>43</v>
      </c>
      <c r="G19" s="182"/>
      <c r="H19" s="131">
        <v>0</v>
      </c>
      <c r="I19" s="130">
        <v>2</v>
      </c>
    </row>
    <row r="20" spans="2:10" ht="30.75" customHeight="1" x14ac:dyDescent="0.3">
      <c r="B20" s="149" t="s">
        <v>32</v>
      </c>
      <c r="C20" s="150" t="s">
        <v>33</v>
      </c>
      <c r="D20" s="151">
        <v>25</v>
      </c>
      <c r="E20" s="152">
        <f t="shared" si="0"/>
        <v>675</v>
      </c>
      <c r="F20" s="186">
        <f>SUM(F$21:G$29)</f>
        <v>151</v>
      </c>
      <c r="G20" s="187"/>
      <c r="H20" s="153">
        <f>SUM(H21:H29)</f>
        <v>510</v>
      </c>
      <c r="I20" s="153">
        <f>SUM(I$21:I$29)</f>
        <v>14</v>
      </c>
      <c r="J20" s="126">
        <f>SUM(E21:E29)</f>
        <v>675</v>
      </c>
    </row>
    <row r="21" spans="2:10" ht="27.75" customHeight="1" x14ac:dyDescent="0.3">
      <c r="B21" s="84" t="s">
        <v>29</v>
      </c>
      <c r="C21" s="84" t="s">
        <v>115</v>
      </c>
      <c r="D21" s="130" t="s">
        <v>53</v>
      </c>
      <c r="E21" s="132">
        <f>SUM($F21:$I21)</f>
        <v>60</v>
      </c>
      <c r="F21" s="182">
        <v>28</v>
      </c>
      <c r="G21" s="182"/>
      <c r="H21" s="131">
        <v>30</v>
      </c>
      <c r="I21" s="130">
        <v>2</v>
      </c>
    </row>
    <row r="22" spans="2:10" ht="31.5" customHeight="1" x14ac:dyDescent="0.3">
      <c r="B22" s="84" t="s">
        <v>30</v>
      </c>
      <c r="C22" s="133" t="s">
        <v>114</v>
      </c>
      <c r="D22" s="130" t="s">
        <v>53</v>
      </c>
      <c r="E22" s="130">
        <f>SUM($F22:$I22)</f>
        <v>60</v>
      </c>
      <c r="F22" s="182">
        <v>28</v>
      </c>
      <c r="G22" s="182"/>
      <c r="H22" s="131">
        <v>30</v>
      </c>
      <c r="I22" s="130">
        <v>2</v>
      </c>
    </row>
    <row r="23" spans="2:10" ht="33.75" customHeight="1" x14ac:dyDescent="0.3">
      <c r="B23" s="84" t="s">
        <v>31</v>
      </c>
      <c r="C23" s="84" t="s">
        <v>117</v>
      </c>
      <c r="D23" s="130" t="s">
        <v>53</v>
      </c>
      <c r="E23" s="130">
        <f>SUM($F23:$I23)</f>
        <v>60</v>
      </c>
      <c r="F23" s="182">
        <v>28</v>
      </c>
      <c r="G23" s="182"/>
      <c r="H23" s="131">
        <v>30</v>
      </c>
      <c r="I23" s="130">
        <v>2</v>
      </c>
    </row>
    <row r="24" spans="2:10" ht="34.5" customHeight="1" x14ac:dyDescent="0.3">
      <c r="B24" s="84" t="s">
        <v>34</v>
      </c>
      <c r="C24" s="84" t="s">
        <v>123</v>
      </c>
      <c r="D24" s="130" t="s">
        <v>53</v>
      </c>
      <c r="E24" s="132">
        <f t="shared" ref="E24:E26" si="2">SUM($F24:$I24)</f>
        <v>60</v>
      </c>
      <c r="F24" s="182">
        <v>28</v>
      </c>
      <c r="G24" s="182"/>
      <c r="H24" s="131">
        <v>30</v>
      </c>
      <c r="I24" s="130">
        <v>2</v>
      </c>
    </row>
    <row r="25" spans="2:10" ht="30.75" customHeight="1" x14ac:dyDescent="0.3">
      <c r="B25" s="84" t="s">
        <v>35</v>
      </c>
      <c r="C25" s="84" t="s">
        <v>119</v>
      </c>
      <c r="D25" s="130" t="s">
        <v>67</v>
      </c>
      <c r="E25" s="132">
        <f t="shared" si="2"/>
        <v>45</v>
      </c>
      <c r="F25" s="182">
        <v>13</v>
      </c>
      <c r="G25" s="182"/>
      <c r="H25" s="131">
        <v>30</v>
      </c>
      <c r="I25" s="130">
        <v>2</v>
      </c>
    </row>
    <row r="26" spans="2:10" ht="24.75" customHeight="1" x14ac:dyDescent="0.3">
      <c r="B26" s="84" t="s">
        <v>36</v>
      </c>
      <c r="C26" s="84" t="s">
        <v>120</v>
      </c>
      <c r="D26" s="130" t="s">
        <v>67</v>
      </c>
      <c r="E26" s="132">
        <f t="shared" si="2"/>
        <v>45</v>
      </c>
      <c r="F26" s="182">
        <v>13</v>
      </c>
      <c r="G26" s="182"/>
      <c r="H26" s="131">
        <v>30</v>
      </c>
      <c r="I26" s="130">
        <v>2</v>
      </c>
    </row>
    <row r="27" spans="2:10" ht="25.5" customHeight="1" x14ac:dyDescent="0.3">
      <c r="B27" s="84" t="s">
        <v>37</v>
      </c>
      <c r="C27" s="84" t="s">
        <v>133</v>
      </c>
      <c r="D27" s="130" t="s">
        <v>67</v>
      </c>
      <c r="E27" s="132">
        <f t="shared" si="0"/>
        <v>45</v>
      </c>
      <c r="F27" s="183">
        <v>13</v>
      </c>
      <c r="G27" s="183"/>
      <c r="H27" s="130">
        <v>30</v>
      </c>
      <c r="I27" s="130">
        <v>2</v>
      </c>
    </row>
    <row r="28" spans="2:10" ht="25.5" customHeight="1" x14ac:dyDescent="0.3">
      <c r="B28" s="84" t="s">
        <v>38</v>
      </c>
      <c r="C28" s="84" t="s">
        <v>124</v>
      </c>
      <c r="D28" s="130" t="s">
        <v>135</v>
      </c>
      <c r="E28" s="130">
        <f>SUM($F28:$I28)</f>
        <v>30</v>
      </c>
      <c r="F28" s="183">
        <v>0</v>
      </c>
      <c r="G28" s="183"/>
      <c r="H28" s="130">
        <v>30</v>
      </c>
      <c r="I28" s="130">
        <v>0</v>
      </c>
    </row>
    <row r="29" spans="2:10" ht="31.5" customHeight="1" x14ac:dyDescent="0.3">
      <c r="B29" s="84" t="s">
        <v>39</v>
      </c>
      <c r="C29" s="84" t="s">
        <v>44</v>
      </c>
      <c r="D29" s="130" t="s">
        <v>66</v>
      </c>
      <c r="E29" s="130">
        <f>SUM($F29:$I29)</f>
        <v>270</v>
      </c>
      <c r="F29" s="183">
        <v>0</v>
      </c>
      <c r="G29" s="183"/>
      <c r="H29" s="130">
        <f>6*45</f>
        <v>270</v>
      </c>
      <c r="I29" s="130">
        <v>0</v>
      </c>
    </row>
    <row r="30" spans="2:10" ht="42" customHeight="1" thickBot="1" x14ac:dyDescent="0.35">
      <c r="B30" s="116" t="s">
        <v>45</v>
      </c>
      <c r="C30" s="114" t="s">
        <v>46</v>
      </c>
      <c r="D30" s="117">
        <v>4</v>
      </c>
      <c r="E30" s="118">
        <f t="shared" si="0"/>
        <v>90</v>
      </c>
      <c r="F30" s="184">
        <f>SUM(F31:G32)</f>
        <v>26</v>
      </c>
      <c r="G30" s="185"/>
      <c r="H30" s="115">
        <f>SUM(H31:H32)</f>
        <v>60</v>
      </c>
      <c r="I30" s="115">
        <f>SUM(I31:I32)</f>
        <v>4</v>
      </c>
      <c r="J30" s="126">
        <f>SUM(E31:E32)</f>
        <v>90</v>
      </c>
    </row>
    <row r="31" spans="2:10" ht="27" customHeight="1" thickBot="1" x14ac:dyDescent="0.35">
      <c r="B31" s="134" t="s">
        <v>39</v>
      </c>
      <c r="C31" s="84" t="s">
        <v>134</v>
      </c>
      <c r="D31" s="130" t="s">
        <v>67</v>
      </c>
      <c r="E31" s="132">
        <f t="shared" si="0"/>
        <v>45</v>
      </c>
      <c r="F31" s="182">
        <v>13</v>
      </c>
      <c r="G31" s="182"/>
      <c r="H31" s="131">
        <v>30</v>
      </c>
      <c r="I31" s="130">
        <v>2</v>
      </c>
    </row>
    <row r="32" spans="2:10" s="135" customFormat="1" ht="22.5" customHeight="1" thickBot="1" x14ac:dyDescent="0.35">
      <c r="B32" s="108" t="s">
        <v>40</v>
      </c>
      <c r="C32" s="84" t="s">
        <v>26</v>
      </c>
      <c r="D32" s="130" t="s">
        <v>67</v>
      </c>
      <c r="E32" s="132">
        <f t="shared" si="0"/>
        <v>45</v>
      </c>
      <c r="F32" s="182">
        <v>13</v>
      </c>
      <c r="G32" s="182"/>
      <c r="H32" s="131">
        <v>30</v>
      </c>
      <c r="I32" s="130">
        <v>2</v>
      </c>
    </row>
    <row r="33" spans="2:10" ht="38.25" customHeight="1" thickBot="1" x14ac:dyDescent="0.35">
      <c r="B33" s="119"/>
      <c r="C33" s="120" t="s">
        <v>50</v>
      </c>
      <c r="D33" s="121">
        <v>55</v>
      </c>
      <c r="E33" s="122">
        <f>SUM($F33:$I33)</f>
        <v>1215</v>
      </c>
      <c r="F33" s="188">
        <f>SUM(F8:G14,F17:G19,F21:G29,F31:G32)</f>
        <v>489</v>
      </c>
      <c r="G33" s="189"/>
      <c r="H33" s="122">
        <f>SUM(H8:H14,H17:H19,H21:H29,H31:H32)</f>
        <v>690</v>
      </c>
      <c r="I33" s="122">
        <f>SUM(I8:I14,I17:I19,I21:I29,I31:I32)</f>
        <v>36</v>
      </c>
      <c r="J33" s="126">
        <f>F33+H33+I33</f>
        <v>1215</v>
      </c>
    </row>
    <row r="38" spans="2:10" ht="27.75" customHeight="1" x14ac:dyDescent="0.3">
      <c r="C38" s="136" t="s">
        <v>50</v>
      </c>
      <c r="D38" s="137">
        <v>55</v>
      </c>
      <c r="E38" s="138">
        <f>E33</f>
        <v>1215</v>
      </c>
      <c r="F38" s="190">
        <f>F33</f>
        <v>489</v>
      </c>
      <c r="G38" s="191"/>
      <c r="H38" s="138">
        <f>H33</f>
        <v>690</v>
      </c>
      <c r="I38" s="138">
        <f>I33</f>
        <v>36</v>
      </c>
      <c r="J38" s="139">
        <f>F38+H38+I38</f>
        <v>1215</v>
      </c>
    </row>
    <row r="39" spans="2:10" ht="23.25" customHeight="1" x14ac:dyDescent="0.3">
      <c r="C39" s="140"/>
      <c r="D39" s="140"/>
      <c r="E39" s="141" t="s">
        <v>55</v>
      </c>
      <c r="F39" s="141"/>
      <c r="G39" s="141"/>
      <c r="H39" s="142">
        <f>H33</f>
        <v>690</v>
      </c>
      <c r="I39" s="140"/>
      <c r="J39" s="140"/>
    </row>
    <row r="40" spans="2:10" ht="21.75" customHeight="1" x14ac:dyDescent="0.3">
      <c r="C40" s="140"/>
      <c r="D40" s="140"/>
      <c r="E40" s="141" t="s">
        <v>56</v>
      </c>
      <c r="F40" s="141"/>
      <c r="G40" s="141"/>
      <c r="H40" s="143">
        <f>E33</f>
        <v>1215</v>
      </c>
      <c r="I40" s="140"/>
      <c r="J40" s="140"/>
    </row>
    <row r="41" spans="2:10" ht="27.75" customHeight="1" x14ac:dyDescent="0.3">
      <c r="C41" s="140"/>
      <c r="D41" s="140"/>
      <c r="E41" s="141" t="s">
        <v>61</v>
      </c>
      <c r="F41" s="144"/>
      <c r="G41" s="145"/>
      <c r="H41" s="146">
        <f>H33/E33%</f>
        <v>56.79012345679012</v>
      </c>
      <c r="I41" s="147" t="s">
        <v>57</v>
      </c>
      <c r="J41" s="148">
        <v>0.55000000000000004</v>
      </c>
    </row>
    <row r="45" spans="2:10" x14ac:dyDescent="0.3">
      <c r="G45" s="126"/>
    </row>
  </sheetData>
  <mergeCells count="38">
    <mergeCell ref="B1:I1"/>
    <mergeCell ref="B3:B6"/>
    <mergeCell ref="C3:C6"/>
    <mergeCell ref="D3:D6"/>
    <mergeCell ref="E3:I3"/>
    <mergeCell ref="E4:E6"/>
    <mergeCell ref="F4:I4"/>
    <mergeCell ref="F5:G6"/>
    <mergeCell ref="H5:H6"/>
    <mergeCell ref="I5:I6"/>
    <mergeCell ref="F18:G18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33:G33"/>
    <mergeCell ref="F38:G38"/>
    <mergeCell ref="F22:G22"/>
    <mergeCell ref="F23:G23"/>
    <mergeCell ref="F24:G24"/>
    <mergeCell ref="F25:G25"/>
    <mergeCell ref="F26:G26"/>
    <mergeCell ref="F27:G27"/>
    <mergeCell ref="F19:G19"/>
    <mergeCell ref="F29:G29"/>
    <mergeCell ref="F30:G30"/>
    <mergeCell ref="F31:G31"/>
    <mergeCell ref="F32:G32"/>
    <mergeCell ref="F20:G20"/>
    <mergeCell ref="F21:G21"/>
    <mergeCell ref="F28:G2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9"/>
  <sheetViews>
    <sheetView tabSelected="1" topLeftCell="A22" zoomScale="90" zoomScaleNormal="90" workbookViewId="0">
      <selection activeCell="I32" sqref="I32"/>
    </sheetView>
  </sheetViews>
  <sheetFormatPr defaultRowHeight="15" x14ac:dyDescent="0.25"/>
  <cols>
    <col min="2" max="2" width="8.85546875" customWidth="1"/>
    <col min="3" max="3" width="42.28515625" customWidth="1"/>
    <col min="4" max="4" width="13.5703125" customWidth="1"/>
    <col min="5" max="5" width="12.5703125" customWidth="1"/>
    <col min="7" max="7" width="10.42578125" customWidth="1"/>
    <col min="8" max="8" width="15.7109375" customWidth="1"/>
    <col min="9" max="9" width="13.140625" customWidth="1"/>
  </cols>
  <sheetData>
    <row r="1" spans="2:11" ht="50.25" customHeight="1" x14ac:dyDescent="0.35">
      <c r="B1" s="169" t="s">
        <v>136</v>
      </c>
      <c r="C1" s="169"/>
      <c r="D1" s="169"/>
      <c r="E1" s="169"/>
      <c r="F1" s="169"/>
      <c r="G1" s="169"/>
      <c r="H1" s="169"/>
      <c r="I1" s="169"/>
    </row>
    <row r="2" spans="2:11" ht="15.75" thickBot="1" x14ac:dyDescent="0.3"/>
    <row r="3" spans="2:11" ht="21.75" customHeight="1" thickBot="1" x14ac:dyDescent="0.3">
      <c r="B3" s="230" t="s">
        <v>0</v>
      </c>
      <c r="C3" s="230" t="s">
        <v>1</v>
      </c>
      <c r="D3" s="230" t="s">
        <v>2</v>
      </c>
      <c r="E3" s="233" t="s">
        <v>3</v>
      </c>
      <c r="F3" s="234"/>
      <c r="G3" s="234"/>
      <c r="H3" s="234"/>
      <c r="I3" s="235"/>
    </row>
    <row r="4" spans="2:11" ht="17.25" thickBot="1" x14ac:dyDescent="0.3">
      <c r="B4" s="231"/>
      <c r="C4" s="231"/>
      <c r="D4" s="231"/>
      <c r="E4" s="230" t="s">
        <v>63</v>
      </c>
      <c r="F4" s="233" t="s">
        <v>4</v>
      </c>
      <c r="G4" s="234"/>
      <c r="H4" s="234"/>
      <c r="I4" s="235"/>
    </row>
    <row r="5" spans="2:11" ht="73.5" customHeight="1" x14ac:dyDescent="0.25">
      <c r="B5" s="231"/>
      <c r="C5" s="231"/>
      <c r="D5" s="231"/>
      <c r="E5" s="231"/>
      <c r="F5" s="236" t="s">
        <v>5</v>
      </c>
      <c r="G5" s="237"/>
      <c r="H5" s="230" t="s">
        <v>6</v>
      </c>
      <c r="I5" s="230" t="s">
        <v>101</v>
      </c>
    </row>
    <row r="6" spans="2:11" ht="7.5" customHeight="1" thickBot="1" x14ac:dyDescent="0.3">
      <c r="B6" s="232"/>
      <c r="C6" s="232"/>
      <c r="D6" s="232"/>
      <c r="E6" s="232"/>
      <c r="F6" s="238"/>
      <c r="G6" s="239"/>
      <c r="H6" s="232"/>
      <c r="I6" s="232"/>
    </row>
    <row r="7" spans="2:11" ht="42" customHeight="1" thickBot="1" x14ac:dyDescent="0.3">
      <c r="B7" s="1" t="s">
        <v>7</v>
      </c>
      <c r="C7" s="6" t="s">
        <v>8</v>
      </c>
      <c r="D7" s="12">
        <v>20</v>
      </c>
      <c r="E7" s="12">
        <f>SUM(E$8:E$14)</f>
        <v>390</v>
      </c>
      <c r="F7" s="222">
        <f>SUM(F$8:G$14)</f>
        <v>198</v>
      </c>
      <c r="G7" s="223"/>
      <c r="H7" s="12">
        <f>SUM(H$8:H$14)</f>
        <v>180</v>
      </c>
      <c r="I7" s="12">
        <f>SUM(I$8:I$14)</f>
        <v>12</v>
      </c>
      <c r="J7">
        <f>SUM(E8:E14)</f>
        <v>390</v>
      </c>
    </row>
    <row r="8" spans="2:11" ht="24" customHeight="1" thickBot="1" x14ac:dyDescent="0.3">
      <c r="B8" s="2" t="s">
        <v>9</v>
      </c>
      <c r="C8" s="3" t="s">
        <v>10</v>
      </c>
      <c r="D8" s="4">
        <v>2</v>
      </c>
      <c r="E8" s="4">
        <f>SUM($F8:$I8)</f>
        <v>30</v>
      </c>
      <c r="F8" s="224">
        <v>28</v>
      </c>
      <c r="G8" s="225"/>
      <c r="H8" s="4">
        <v>0</v>
      </c>
      <c r="I8" s="4">
        <v>2</v>
      </c>
    </row>
    <row r="9" spans="2:11" ht="21" customHeight="1" thickBot="1" x14ac:dyDescent="0.3">
      <c r="B9" s="2" t="s">
        <v>11</v>
      </c>
      <c r="C9" s="3" t="s">
        <v>12</v>
      </c>
      <c r="D9" s="4">
        <v>1</v>
      </c>
      <c r="E9" s="4">
        <f t="shared" ref="E9:E37" si="0">SUM($F9:$I9)</f>
        <v>15</v>
      </c>
      <c r="F9" s="224">
        <v>13</v>
      </c>
      <c r="G9" s="225"/>
      <c r="H9" s="4">
        <v>0</v>
      </c>
      <c r="I9" s="4">
        <v>2</v>
      </c>
    </row>
    <row r="10" spans="2:11" ht="26.25" customHeight="1" thickBot="1" x14ac:dyDescent="0.3">
      <c r="B10" s="2" t="s">
        <v>13</v>
      </c>
      <c r="C10" s="3" t="s">
        <v>14</v>
      </c>
      <c r="D10" s="4">
        <v>1</v>
      </c>
      <c r="E10" s="4">
        <f t="shared" si="0"/>
        <v>30</v>
      </c>
      <c r="F10" s="224">
        <v>0</v>
      </c>
      <c r="G10" s="225"/>
      <c r="H10" s="4">
        <v>30</v>
      </c>
      <c r="I10" s="4"/>
    </row>
    <row r="11" spans="2:11" ht="20.25" customHeight="1" thickBot="1" x14ac:dyDescent="0.3">
      <c r="B11" s="2" t="s">
        <v>15</v>
      </c>
      <c r="C11" s="3" t="s">
        <v>64</v>
      </c>
      <c r="D11" s="4" t="s">
        <v>65</v>
      </c>
      <c r="E11" s="4">
        <f t="shared" si="0"/>
        <v>120</v>
      </c>
      <c r="F11" s="224">
        <v>28</v>
      </c>
      <c r="G11" s="225"/>
      <c r="H11" s="4">
        <v>90</v>
      </c>
      <c r="I11" s="4">
        <v>2</v>
      </c>
    </row>
    <row r="12" spans="2:11" ht="24.75" customHeight="1" thickBot="1" x14ac:dyDescent="0.3">
      <c r="B12" s="2" t="s">
        <v>17</v>
      </c>
      <c r="C12" s="3" t="s">
        <v>18</v>
      </c>
      <c r="D12" s="4" t="s">
        <v>51</v>
      </c>
      <c r="E12" s="4">
        <f t="shared" si="0"/>
        <v>90</v>
      </c>
      <c r="F12" s="224">
        <v>28</v>
      </c>
      <c r="G12" s="225"/>
      <c r="H12" s="4">
        <v>60</v>
      </c>
      <c r="I12" s="4">
        <v>2</v>
      </c>
    </row>
    <row r="13" spans="2:11" ht="21.75" customHeight="1" thickBot="1" x14ac:dyDescent="0.3">
      <c r="B13" s="2" t="s">
        <v>19</v>
      </c>
      <c r="C13" s="3" t="s">
        <v>20</v>
      </c>
      <c r="D13" s="4">
        <v>4</v>
      </c>
      <c r="E13" s="4">
        <f t="shared" si="0"/>
        <v>60</v>
      </c>
      <c r="F13" s="224">
        <v>58</v>
      </c>
      <c r="G13" s="225"/>
      <c r="H13" s="4">
        <v>0</v>
      </c>
      <c r="I13" s="4">
        <v>2</v>
      </c>
    </row>
    <row r="14" spans="2:11" ht="21.75" customHeight="1" thickBot="1" x14ac:dyDescent="0.3">
      <c r="B14" s="2" t="s">
        <v>21</v>
      </c>
      <c r="C14" s="3" t="s">
        <v>22</v>
      </c>
      <c r="D14" s="4">
        <v>3</v>
      </c>
      <c r="E14" s="4">
        <f t="shared" si="0"/>
        <v>45</v>
      </c>
      <c r="F14" s="224">
        <v>43</v>
      </c>
      <c r="G14" s="225"/>
      <c r="H14" s="19">
        <v>0</v>
      </c>
      <c r="I14" s="19">
        <v>2</v>
      </c>
    </row>
    <row r="15" spans="2:11" ht="34.5" customHeight="1" thickBot="1" x14ac:dyDescent="0.3">
      <c r="B15" s="17" t="s">
        <v>52</v>
      </c>
      <c r="C15" s="6" t="s">
        <v>59</v>
      </c>
      <c r="D15" s="14">
        <v>45</v>
      </c>
      <c r="E15" s="12">
        <f t="shared" si="0"/>
        <v>1050</v>
      </c>
      <c r="F15" s="226">
        <f>SUM(F16,F24,F34)</f>
        <v>390</v>
      </c>
      <c r="G15" s="227"/>
      <c r="H15" s="15">
        <f>SUM(H16,H24,H34)</f>
        <v>630</v>
      </c>
      <c r="I15" s="14">
        <f>SUM(I16,I24,I34)</f>
        <v>30</v>
      </c>
      <c r="J15" s="13">
        <f>SUM(E17:E23,E25:E33,E35:E36)</f>
        <v>1050</v>
      </c>
      <c r="K15" s="13">
        <f>SUM(J16,J24,J34)</f>
        <v>1050</v>
      </c>
    </row>
    <row r="16" spans="2:11" ht="34.5" customHeight="1" thickBot="1" x14ac:dyDescent="0.3">
      <c r="B16" s="16" t="s">
        <v>23</v>
      </c>
      <c r="C16" s="7" t="s">
        <v>24</v>
      </c>
      <c r="D16" s="25">
        <v>18</v>
      </c>
      <c r="E16" s="25">
        <f>SUM($F16:$I16)</f>
        <v>270</v>
      </c>
      <c r="F16" s="228">
        <f>SUM(F17:G23)</f>
        <v>228</v>
      </c>
      <c r="G16" s="229"/>
      <c r="H16" s="27">
        <f>SUM(H17:H23)</f>
        <v>30</v>
      </c>
      <c r="I16" s="10">
        <f>SUM(I17:I23)</f>
        <v>12</v>
      </c>
      <c r="J16" s="13">
        <f>SUM(E17:E23)</f>
        <v>270</v>
      </c>
    </row>
    <row r="17" spans="2:11" ht="25.5" customHeight="1" x14ac:dyDescent="0.25">
      <c r="B17" s="44" t="s">
        <v>25</v>
      </c>
      <c r="C17" s="50" t="s">
        <v>106</v>
      </c>
      <c r="D17" s="51" t="s">
        <v>58</v>
      </c>
      <c r="E17" s="51">
        <f>SUM($F17:$I17)</f>
        <v>45</v>
      </c>
      <c r="F17" s="166">
        <v>43</v>
      </c>
      <c r="G17" s="166"/>
      <c r="H17" s="76">
        <v>0</v>
      </c>
      <c r="I17" s="74">
        <v>2</v>
      </c>
    </row>
    <row r="18" spans="2:11" ht="18.75" x14ac:dyDescent="0.25">
      <c r="B18" s="44" t="s">
        <v>27</v>
      </c>
      <c r="C18" s="50" t="s">
        <v>107</v>
      </c>
      <c r="D18" s="51" t="s">
        <v>58</v>
      </c>
      <c r="E18" s="51">
        <f>SUM($F18:$I18)</f>
        <v>45</v>
      </c>
      <c r="F18" s="166">
        <v>43</v>
      </c>
      <c r="G18" s="166"/>
      <c r="H18" s="76">
        <v>0</v>
      </c>
      <c r="I18" s="53">
        <v>2</v>
      </c>
    </row>
    <row r="19" spans="2:11" ht="18.75" x14ac:dyDescent="0.25">
      <c r="B19" s="44" t="s">
        <v>28</v>
      </c>
      <c r="C19" s="47" t="s">
        <v>132</v>
      </c>
      <c r="D19" s="51" t="s">
        <v>58</v>
      </c>
      <c r="E19" s="51">
        <f>SUM($F19:$I19)</f>
        <v>45</v>
      </c>
      <c r="F19" s="166">
        <v>43</v>
      </c>
      <c r="G19" s="166"/>
      <c r="H19" s="76">
        <v>0</v>
      </c>
      <c r="I19" s="53">
        <v>2</v>
      </c>
    </row>
    <row r="20" spans="2:11" ht="18.75" x14ac:dyDescent="0.25">
      <c r="B20" s="44" t="s">
        <v>29</v>
      </c>
      <c r="C20" s="47" t="s">
        <v>109</v>
      </c>
      <c r="D20" s="51" t="s">
        <v>58</v>
      </c>
      <c r="E20" s="51">
        <f>SUM($F20:$I20)</f>
        <v>45</v>
      </c>
      <c r="F20" s="166">
        <v>43</v>
      </c>
      <c r="G20" s="166"/>
      <c r="H20" s="76">
        <v>0</v>
      </c>
      <c r="I20" s="53">
        <v>2</v>
      </c>
    </row>
    <row r="21" spans="2:11" ht="18.75" x14ac:dyDescent="0.25">
      <c r="B21" s="44" t="s">
        <v>30</v>
      </c>
      <c r="C21" s="47" t="s">
        <v>111</v>
      </c>
      <c r="D21" s="51" t="s">
        <v>104</v>
      </c>
      <c r="E21" s="48">
        <f t="shared" ref="E21" si="1">SUM($F21:$I21)</f>
        <v>30</v>
      </c>
      <c r="F21" s="166">
        <v>28</v>
      </c>
      <c r="G21" s="166"/>
      <c r="H21" s="76">
        <v>0</v>
      </c>
      <c r="I21" s="53">
        <v>2</v>
      </c>
    </row>
    <row r="22" spans="2:11" ht="18.75" x14ac:dyDescent="0.25">
      <c r="B22" s="44" t="s">
        <v>31</v>
      </c>
      <c r="C22" s="47" t="s">
        <v>102</v>
      </c>
      <c r="D22" s="51" t="s">
        <v>104</v>
      </c>
      <c r="E22" s="51">
        <f t="shared" ref="E22:E27" si="2">SUM($F22:$I22)</f>
        <v>30</v>
      </c>
      <c r="F22" s="220">
        <v>28</v>
      </c>
      <c r="G22" s="221"/>
      <c r="H22" s="86">
        <v>0</v>
      </c>
      <c r="I22" s="87">
        <v>2</v>
      </c>
    </row>
    <row r="23" spans="2:11" ht="19.5" thickBot="1" x14ac:dyDescent="0.3">
      <c r="B23" s="44" t="s">
        <v>34</v>
      </c>
      <c r="C23" s="47" t="s">
        <v>137</v>
      </c>
      <c r="D23" s="51" t="s">
        <v>54</v>
      </c>
      <c r="E23" s="51">
        <f t="shared" si="2"/>
        <v>30</v>
      </c>
      <c r="F23" s="166">
        <v>0</v>
      </c>
      <c r="G23" s="166"/>
      <c r="H23" s="76">
        <v>30</v>
      </c>
      <c r="I23" s="53">
        <v>0</v>
      </c>
    </row>
    <row r="24" spans="2:11" ht="30.75" customHeight="1" x14ac:dyDescent="0.25">
      <c r="B24" s="154" t="s">
        <v>32</v>
      </c>
      <c r="C24" s="155" t="s">
        <v>33</v>
      </c>
      <c r="D24" s="156">
        <v>25</v>
      </c>
      <c r="E24" s="162">
        <f t="shared" si="2"/>
        <v>690</v>
      </c>
      <c r="F24" s="218">
        <f>SUM(F$25:G$33)</f>
        <v>136</v>
      </c>
      <c r="G24" s="219"/>
      <c r="H24" s="157">
        <f>SUM(H25:H33)</f>
        <v>540</v>
      </c>
      <c r="I24" s="157">
        <f>SUM(I$25:I$33)</f>
        <v>14</v>
      </c>
      <c r="J24" s="13">
        <f>SUM(E25:E33)</f>
        <v>690</v>
      </c>
    </row>
    <row r="25" spans="2:11" ht="27.75" customHeight="1" x14ac:dyDescent="0.25">
      <c r="B25" s="47" t="s">
        <v>34</v>
      </c>
      <c r="C25" s="47" t="s">
        <v>115</v>
      </c>
      <c r="D25" s="51" t="s">
        <v>53</v>
      </c>
      <c r="E25" s="85">
        <f t="shared" si="2"/>
        <v>60</v>
      </c>
      <c r="F25" s="166">
        <v>28</v>
      </c>
      <c r="G25" s="166"/>
      <c r="H25" s="86">
        <v>30</v>
      </c>
      <c r="I25" s="87">
        <v>2</v>
      </c>
      <c r="K25" s="73"/>
    </row>
    <row r="26" spans="2:11" ht="31.5" customHeight="1" x14ac:dyDescent="0.25">
      <c r="B26" s="47" t="s">
        <v>35</v>
      </c>
      <c r="C26" s="54" t="s">
        <v>114</v>
      </c>
      <c r="D26" s="51" t="s">
        <v>53</v>
      </c>
      <c r="E26" s="51">
        <f t="shared" si="2"/>
        <v>60</v>
      </c>
      <c r="F26" s="166">
        <v>28</v>
      </c>
      <c r="G26" s="166"/>
      <c r="H26" s="86">
        <v>30</v>
      </c>
      <c r="I26" s="87">
        <v>2</v>
      </c>
      <c r="K26" s="73"/>
    </row>
    <row r="27" spans="2:11" ht="33.75" customHeight="1" x14ac:dyDescent="0.25">
      <c r="B27" s="47" t="s">
        <v>36</v>
      </c>
      <c r="C27" s="47" t="s">
        <v>117</v>
      </c>
      <c r="D27" s="51" t="s">
        <v>67</v>
      </c>
      <c r="E27" s="51">
        <f t="shared" si="2"/>
        <v>45</v>
      </c>
      <c r="F27" s="166">
        <v>13</v>
      </c>
      <c r="G27" s="166"/>
      <c r="H27" s="86">
        <v>30</v>
      </c>
      <c r="I27" s="87">
        <v>2</v>
      </c>
      <c r="K27" s="73"/>
    </row>
    <row r="28" spans="2:11" ht="34.5" customHeight="1" x14ac:dyDescent="0.25">
      <c r="B28" s="47" t="s">
        <v>37</v>
      </c>
      <c r="C28" s="47" t="s">
        <v>123</v>
      </c>
      <c r="D28" s="51" t="s">
        <v>53</v>
      </c>
      <c r="E28" s="85">
        <f t="shared" ref="E28" si="3">SUM($F28:$I28)</f>
        <v>60</v>
      </c>
      <c r="F28" s="166">
        <v>28</v>
      </c>
      <c r="G28" s="166"/>
      <c r="H28" s="86">
        <v>30</v>
      </c>
      <c r="I28" s="87">
        <v>2</v>
      </c>
      <c r="K28" s="73"/>
    </row>
    <row r="29" spans="2:11" ht="30.75" customHeight="1" x14ac:dyDescent="0.25">
      <c r="B29" s="47" t="s">
        <v>38</v>
      </c>
      <c r="C29" s="47" t="s">
        <v>119</v>
      </c>
      <c r="D29" s="51" t="s">
        <v>138</v>
      </c>
      <c r="E29" s="51">
        <f>SUM($F29:$I29)</f>
        <v>45</v>
      </c>
      <c r="F29" s="166">
        <v>13</v>
      </c>
      <c r="G29" s="166"/>
      <c r="H29" s="86">
        <v>30</v>
      </c>
      <c r="I29" s="87">
        <v>2</v>
      </c>
      <c r="K29" s="73"/>
    </row>
    <row r="30" spans="2:11" ht="24.75" customHeight="1" x14ac:dyDescent="0.25">
      <c r="B30" s="47" t="s">
        <v>39</v>
      </c>
      <c r="C30" s="47" t="s">
        <v>133</v>
      </c>
      <c r="D30" s="51" t="s">
        <v>67</v>
      </c>
      <c r="E30" s="51">
        <f>SUM($F30:$I30)</f>
        <v>45</v>
      </c>
      <c r="F30" s="166">
        <v>13</v>
      </c>
      <c r="G30" s="166"/>
      <c r="H30" s="86">
        <v>30</v>
      </c>
      <c r="I30" s="87">
        <v>2</v>
      </c>
      <c r="K30" s="73"/>
    </row>
    <row r="31" spans="2:11" ht="24.75" customHeight="1" x14ac:dyDescent="0.25">
      <c r="B31" s="47" t="s">
        <v>40</v>
      </c>
      <c r="C31" s="47" t="s">
        <v>120</v>
      </c>
      <c r="D31" s="51" t="s">
        <v>67</v>
      </c>
      <c r="E31" s="51">
        <f>SUM($F31:$I31)</f>
        <v>45</v>
      </c>
      <c r="F31" s="166">
        <v>13</v>
      </c>
      <c r="G31" s="166"/>
      <c r="H31" s="86">
        <v>30</v>
      </c>
      <c r="I31" s="87">
        <v>2</v>
      </c>
      <c r="K31" s="73"/>
    </row>
    <row r="32" spans="2:11" ht="24.75" customHeight="1" x14ac:dyDescent="0.25">
      <c r="B32" s="47" t="s">
        <v>41</v>
      </c>
      <c r="C32" s="47" t="s">
        <v>124</v>
      </c>
      <c r="D32" s="51" t="s">
        <v>54</v>
      </c>
      <c r="E32" s="51">
        <f>SUM(F32:I32)</f>
        <v>60</v>
      </c>
      <c r="F32" s="166">
        <v>0</v>
      </c>
      <c r="G32" s="166"/>
      <c r="H32" s="86">
        <v>60</v>
      </c>
      <c r="I32" s="87">
        <v>0</v>
      </c>
      <c r="K32" s="73"/>
    </row>
    <row r="33" spans="2:11" ht="31.5" customHeight="1" x14ac:dyDescent="0.25">
      <c r="B33" s="47" t="s">
        <v>42</v>
      </c>
      <c r="C33" s="158" t="s">
        <v>44</v>
      </c>
      <c r="D33" s="159" t="s">
        <v>66</v>
      </c>
      <c r="E33" s="160">
        <f t="shared" si="0"/>
        <v>270</v>
      </c>
      <c r="F33" s="215">
        <v>0</v>
      </c>
      <c r="G33" s="215"/>
      <c r="H33" s="161">
        <f>6*45</f>
        <v>270</v>
      </c>
      <c r="I33" s="161">
        <v>0</v>
      </c>
    </row>
    <row r="34" spans="2:11" ht="42" customHeight="1" thickBot="1" x14ac:dyDescent="0.3">
      <c r="B34" s="5" t="s">
        <v>45</v>
      </c>
      <c r="C34" s="7" t="s">
        <v>46</v>
      </c>
      <c r="D34" s="23">
        <v>4</v>
      </c>
      <c r="E34" s="22">
        <f t="shared" si="0"/>
        <v>90</v>
      </c>
      <c r="F34" s="216">
        <f>SUM(F35:G36)</f>
        <v>26</v>
      </c>
      <c r="G34" s="217"/>
      <c r="H34" s="24">
        <f>SUM(H35:H36)</f>
        <v>60</v>
      </c>
      <c r="I34" s="24">
        <f>SUM(I35:I36)</f>
        <v>4</v>
      </c>
      <c r="J34" s="13">
        <f>SUM(E35:E36)</f>
        <v>90</v>
      </c>
    </row>
    <row r="35" spans="2:11" ht="27" customHeight="1" thickBot="1" x14ac:dyDescent="0.3">
      <c r="B35" s="68" t="s">
        <v>41</v>
      </c>
      <c r="C35" s="47" t="s">
        <v>26</v>
      </c>
      <c r="D35" s="51" t="s">
        <v>67</v>
      </c>
      <c r="E35" s="51">
        <f>SUM($F35:$I35)</f>
        <v>45</v>
      </c>
      <c r="F35" s="211">
        <v>13</v>
      </c>
      <c r="G35" s="212"/>
      <c r="H35" s="52">
        <v>30</v>
      </c>
      <c r="I35" s="53">
        <v>2</v>
      </c>
    </row>
    <row r="36" spans="2:11" ht="22.5" customHeight="1" thickBot="1" x14ac:dyDescent="0.3">
      <c r="B36" s="68" t="s">
        <v>42</v>
      </c>
      <c r="C36" s="47" t="s">
        <v>134</v>
      </c>
      <c r="D36" s="51" t="s">
        <v>67</v>
      </c>
      <c r="E36" s="48">
        <f t="shared" si="0"/>
        <v>45</v>
      </c>
      <c r="F36" s="166">
        <v>13</v>
      </c>
      <c r="G36" s="166"/>
      <c r="H36" s="52">
        <v>30</v>
      </c>
      <c r="I36" s="53">
        <v>2</v>
      </c>
    </row>
    <row r="37" spans="2:11" ht="38.25" customHeight="1" thickBot="1" x14ac:dyDescent="0.3">
      <c r="B37" s="8"/>
      <c r="C37" s="9" t="s">
        <v>50</v>
      </c>
      <c r="D37" s="21">
        <v>65</v>
      </c>
      <c r="E37" s="20">
        <f t="shared" si="0"/>
        <v>1440</v>
      </c>
      <c r="F37" s="213">
        <f>SUM(F8:G14,F17:G23,F25:G33,F35:G36)</f>
        <v>588</v>
      </c>
      <c r="G37" s="214"/>
      <c r="H37" s="11">
        <f>SUM(H8:H14,H17:H23,H25:H33,H35:H36)</f>
        <v>810</v>
      </c>
      <c r="I37" s="11">
        <f>SUM(I8:I14,I17:I23,I25:I33,I35:I36)</f>
        <v>42</v>
      </c>
      <c r="J37" s="13">
        <f>F37+H37+I37</f>
        <v>1440</v>
      </c>
    </row>
    <row r="42" spans="2:11" ht="27.75" customHeight="1" x14ac:dyDescent="0.3">
      <c r="C42" s="90" t="s">
        <v>50</v>
      </c>
      <c r="D42" s="91">
        <v>65</v>
      </c>
      <c r="E42" s="92">
        <f>E37</f>
        <v>1440</v>
      </c>
      <c r="F42" s="178">
        <f>F37</f>
        <v>588</v>
      </c>
      <c r="G42" s="179"/>
      <c r="H42" s="92">
        <f>H37</f>
        <v>810</v>
      </c>
      <c r="I42" s="92">
        <f>I37</f>
        <v>42</v>
      </c>
      <c r="J42" s="93">
        <f>F42+H42+I42</f>
        <v>1440</v>
      </c>
      <c r="K42" s="94"/>
    </row>
    <row r="43" spans="2:11" ht="23.25" customHeight="1" x14ac:dyDescent="0.3">
      <c r="C43" s="94"/>
      <c r="D43" s="94"/>
      <c r="E43" s="95" t="s">
        <v>55</v>
      </c>
      <c r="F43" s="95"/>
      <c r="G43" s="95"/>
      <c r="H43" s="96">
        <f>H37</f>
        <v>810</v>
      </c>
      <c r="I43" s="94"/>
      <c r="J43" s="94"/>
      <c r="K43" s="94"/>
    </row>
    <row r="44" spans="2:11" ht="21.75" customHeight="1" x14ac:dyDescent="0.3">
      <c r="C44" s="94"/>
      <c r="D44" s="94"/>
      <c r="E44" s="95" t="s">
        <v>56</v>
      </c>
      <c r="F44" s="95"/>
      <c r="G44" s="95"/>
      <c r="H44" s="163">
        <f>E37</f>
        <v>1440</v>
      </c>
      <c r="I44" s="94"/>
      <c r="J44" s="94"/>
      <c r="K44" s="94"/>
    </row>
    <row r="45" spans="2:11" ht="27.75" customHeight="1" x14ac:dyDescent="0.3">
      <c r="C45" s="94"/>
      <c r="D45" s="94"/>
      <c r="E45" s="95" t="s">
        <v>61</v>
      </c>
      <c r="F45" s="97"/>
      <c r="G45" s="98"/>
      <c r="H45" s="99">
        <f>H37/E37%</f>
        <v>56.25</v>
      </c>
      <c r="I45" s="100" t="s">
        <v>57</v>
      </c>
      <c r="J45" s="101">
        <v>0.55000000000000004</v>
      </c>
      <c r="K45" s="94"/>
    </row>
    <row r="49" spans="7:7" x14ac:dyDescent="0.25">
      <c r="G49" s="13"/>
    </row>
  </sheetData>
  <mergeCells count="42">
    <mergeCell ref="F25:G25"/>
    <mergeCell ref="F26:G26"/>
    <mergeCell ref="F27:G27"/>
    <mergeCell ref="B1:I1"/>
    <mergeCell ref="B3:B6"/>
    <mergeCell ref="C3:C6"/>
    <mergeCell ref="D3:D6"/>
    <mergeCell ref="E3:I3"/>
    <mergeCell ref="E4:E6"/>
    <mergeCell ref="F4:I4"/>
    <mergeCell ref="F5:G6"/>
    <mergeCell ref="H5:H6"/>
    <mergeCell ref="I5:I6"/>
    <mergeCell ref="F18:G18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9:G19"/>
    <mergeCell ref="F20:G20"/>
    <mergeCell ref="F21:G21"/>
    <mergeCell ref="F23:G23"/>
    <mergeCell ref="F24:G24"/>
    <mergeCell ref="F22:G22"/>
    <mergeCell ref="F42:G42"/>
    <mergeCell ref="F33:G33"/>
    <mergeCell ref="F34:G34"/>
    <mergeCell ref="F28:G28"/>
    <mergeCell ref="F29:G29"/>
    <mergeCell ref="F30:G30"/>
    <mergeCell ref="F31:G31"/>
    <mergeCell ref="F32:G32"/>
    <mergeCell ref="F35:G35"/>
    <mergeCell ref="F36:G36"/>
    <mergeCell ref="F37:G3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66"/>
  <sheetViews>
    <sheetView topLeftCell="A51" zoomScaleNormal="100" workbookViewId="0">
      <selection activeCell="C66" sqref="C66"/>
    </sheetView>
  </sheetViews>
  <sheetFormatPr defaultRowHeight="15" x14ac:dyDescent="0.25"/>
  <cols>
    <col min="2" max="2" width="10.5703125" customWidth="1"/>
    <col min="3" max="3" width="42.28515625" customWidth="1"/>
    <col min="4" max="4" width="13.5703125" customWidth="1"/>
    <col min="5" max="5" width="12.5703125" customWidth="1"/>
    <col min="7" max="7" width="10.42578125" customWidth="1"/>
    <col min="8" max="8" width="15.7109375" customWidth="1"/>
    <col min="9" max="9" width="13.140625" customWidth="1"/>
  </cols>
  <sheetData>
    <row r="1" spans="2:9" ht="50.25" customHeight="1" x14ac:dyDescent="0.35">
      <c r="B1" s="169" t="s">
        <v>139</v>
      </c>
      <c r="C1" s="169"/>
      <c r="D1" s="169"/>
      <c r="E1" s="169"/>
      <c r="F1" s="169"/>
      <c r="G1" s="169"/>
      <c r="H1" s="169"/>
      <c r="I1" s="169"/>
    </row>
    <row r="2" spans="2:9" ht="15.75" thickBot="1" x14ac:dyDescent="0.3"/>
    <row r="3" spans="2:9" ht="21.75" customHeight="1" thickBot="1" x14ac:dyDescent="0.3">
      <c r="B3" s="230" t="s">
        <v>0</v>
      </c>
      <c r="C3" s="230" t="s">
        <v>1</v>
      </c>
      <c r="D3" s="230" t="s">
        <v>2</v>
      </c>
      <c r="E3" s="233" t="s">
        <v>3</v>
      </c>
      <c r="F3" s="234"/>
      <c r="G3" s="234"/>
      <c r="H3" s="234"/>
      <c r="I3" s="235"/>
    </row>
    <row r="4" spans="2:9" ht="17.25" thickBot="1" x14ac:dyDescent="0.3">
      <c r="B4" s="231"/>
      <c r="C4" s="231"/>
      <c r="D4" s="231"/>
      <c r="E4" s="230" t="s">
        <v>63</v>
      </c>
      <c r="F4" s="233" t="s">
        <v>4</v>
      </c>
      <c r="G4" s="234"/>
      <c r="H4" s="234"/>
      <c r="I4" s="235"/>
    </row>
    <row r="5" spans="2:9" ht="73.5" customHeight="1" x14ac:dyDescent="0.25">
      <c r="B5" s="231"/>
      <c r="C5" s="231"/>
      <c r="D5" s="231"/>
      <c r="E5" s="231"/>
      <c r="F5" s="236" t="s">
        <v>5</v>
      </c>
      <c r="G5" s="237"/>
      <c r="H5" s="230" t="s">
        <v>6</v>
      </c>
      <c r="I5" s="230" t="s">
        <v>101</v>
      </c>
    </row>
    <row r="6" spans="2:9" ht="7.5" customHeight="1" thickBot="1" x14ac:dyDescent="0.3">
      <c r="B6" s="232"/>
      <c r="C6" s="232"/>
      <c r="D6" s="232"/>
      <c r="E6" s="232"/>
      <c r="F6" s="238"/>
      <c r="G6" s="239"/>
      <c r="H6" s="232"/>
      <c r="I6" s="232"/>
    </row>
    <row r="7" spans="2:9" ht="38.25" customHeight="1" thickBot="1" x14ac:dyDescent="0.3">
      <c r="B7" s="18"/>
      <c r="C7" s="6" t="s">
        <v>68</v>
      </c>
      <c r="D7" s="12">
        <v>74</v>
      </c>
      <c r="E7" s="12">
        <f>SUM(E$25:E$31)</f>
        <v>390</v>
      </c>
      <c r="F7" s="222">
        <f>SUM(F$25:G$31)</f>
        <v>198</v>
      </c>
      <c r="G7" s="223"/>
      <c r="H7" s="12">
        <f>SUM(H$25:H$31)</f>
        <v>180</v>
      </c>
      <c r="I7" s="12">
        <f>SUM(I$25:I$31)</f>
        <v>12</v>
      </c>
    </row>
    <row r="8" spans="2:9" ht="16.5" customHeight="1" thickBot="1" x14ac:dyDescent="0.3">
      <c r="B8" s="31" t="s">
        <v>85</v>
      </c>
      <c r="C8" s="28" t="s">
        <v>69</v>
      </c>
      <c r="D8" s="29">
        <v>6</v>
      </c>
      <c r="E8" s="30">
        <f>SUM($F8:$I8)</f>
        <v>90</v>
      </c>
      <c r="F8" s="240">
        <v>90</v>
      </c>
      <c r="G8" s="241"/>
      <c r="H8" s="30">
        <v>0</v>
      </c>
      <c r="I8" s="30"/>
    </row>
    <row r="9" spans="2:9" ht="16.5" customHeight="1" thickBot="1" x14ac:dyDescent="0.3">
      <c r="B9" s="31" t="s">
        <v>86</v>
      </c>
      <c r="C9" s="28" t="s">
        <v>70</v>
      </c>
      <c r="D9" s="29">
        <v>6</v>
      </c>
      <c r="E9" s="30">
        <f t="shared" ref="E9:E23" si="0">SUM($F9:$I9)</f>
        <v>90</v>
      </c>
      <c r="F9" s="240">
        <v>90</v>
      </c>
      <c r="G9" s="241"/>
      <c r="H9" s="30">
        <v>0</v>
      </c>
      <c r="I9" s="30"/>
    </row>
    <row r="10" spans="2:9" ht="16.5" customHeight="1" thickBot="1" x14ac:dyDescent="0.3">
      <c r="B10" s="31" t="s">
        <v>87</v>
      </c>
      <c r="C10" s="28" t="s">
        <v>71</v>
      </c>
      <c r="D10" s="29">
        <v>7</v>
      </c>
      <c r="E10" s="30">
        <f t="shared" si="0"/>
        <v>105</v>
      </c>
      <c r="F10" s="240">
        <v>105</v>
      </c>
      <c r="G10" s="241"/>
      <c r="H10" s="30">
        <v>0</v>
      </c>
      <c r="I10" s="30"/>
    </row>
    <row r="11" spans="2:9" ht="16.5" customHeight="1" thickBot="1" x14ac:dyDescent="0.3">
      <c r="B11" s="31" t="s">
        <v>88</v>
      </c>
      <c r="C11" s="28" t="s">
        <v>72</v>
      </c>
      <c r="D11" s="29">
        <v>7</v>
      </c>
      <c r="E11" s="30">
        <f t="shared" si="0"/>
        <v>105</v>
      </c>
      <c r="F11" s="240">
        <v>105</v>
      </c>
      <c r="G11" s="241"/>
      <c r="H11" s="30">
        <v>0</v>
      </c>
      <c r="I11" s="30"/>
    </row>
    <row r="12" spans="2:9" ht="16.5" customHeight="1" thickBot="1" x14ac:dyDescent="0.3">
      <c r="B12" s="31" t="s">
        <v>89</v>
      </c>
      <c r="C12" s="28" t="s">
        <v>73</v>
      </c>
      <c r="D12" s="29">
        <v>4</v>
      </c>
      <c r="E12" s="30">
        <f t="shared" si="0"/>
        <v>60</v>
      </c>
      <c r="F12" s="240">
        <v>60</v>
      </c>
      <c r="G12" s="241"/>
      <c r="H12" s="30">
        <v>0</v>
      </c>
      <c r="I12" s="30"/>
    </row>
    <row r="13" spans="2:9" ht="16.5" customHeight="1" thickBot="1" x14ac:dyDescent="0.3">
      <c r="B13" s="31" t="s">
        <v>90</v>
      </c>
      <c r="C13" s="28" t="s">
        <v>74</v>
      </c>
      <c r="D13" s="29">
        <v>4</v>
      </c>
      <c r="E13" s="30">
        <f t="shared" si="0"/>
        <v>60</v>
      </c>
      <c r="F13" s="240">
        <v>60</v>
      </c>
      <c r="G13" s="241"/>
      <c r="H13" s="30">
        <v>0</v>
      </c>
      <c r="I13" s="30"/>
    </row>
    <row r="14" spans="2:9" ht="16.5" customHeight="1" thickBot="1" x14ac:dyDescent="0.3">
      <c r="B14" s="31" t="s">
        <v>91</v>
      </c>
      <c r="C14" s="28" t="s">
        <v>75</v>
      </c>
      <c r="D14" s="29">
        <v>4</v>
      </c>
      <c r="E14" s="30">
        <f t="shared" si="0"/>
        <v>60</v>
      </c>
      <c r="F14" s="240">
        <v>60</v>
      </c>
      <c r="G14" s="241"/>
      <c r="H14" s="30">
        <v>0</v>
      </c>
      <c r="I14" s="30"/>
    </row>
    <row r="15" spans="2:9" ht="16.5" customHeight="1" thickBot="1" x14ac:dyDescent="0.3">
      <c r="B15" s="31" t="s">
        <v>92</v>
      </c>
      <c r="C15" s="32" t="s">
        <v>76</v>
      </c>
      <c r="D15" s="29">
        <v>4</v>
      </c>
      <c r="E15" s="30">
        <f t="shared" si="0"/>
        <v>60</v>
      </c>
      <c r="F15" s="240">
        <v>60</v>
      </c>
      <c r="G15" s="241"/>
      <c r="H15" s="30">
        <v>0</v>
      </c>
      <c r="I15" s="30"/>
    </row>
    <row r="16" spans="2:9" ht="16.5" customHeight="1" thickBot="1" x14ac:dyDescent="0.3">
      <c r="B16" s="31" t="s">
        <v>93</v>
      </c>
      <c r="C16" s="28" t="s">
        <v>77</v>
      </c>
      <c r="D16" s="29">
        <v>4</v>
      </c>
      <c r="E16" s="30">
        <f t="shared" si="0"/>
        <v>60</v>
      </c>
      <c r="F16" s="240">
        <v>60</v>
      </c>
      <c r="G16" s="241"/>
      <c r="H16" s="30">
        <v>0</v>
      </c>
      <c r="I16" s="30"/>
    </row>
    <row r="17" spans="2:11" ht="16.5" customHeight="1" thickBot="1" x14ac:dyDescent="0.3">
      <c r="B17" s="31" t="s">
        <v>94</v>
      </c>
      <c r="C17" s="28" t="s">
        <v>78</v>
      </c>
      <c r="D17" s="29">
        <v>4</v>
      </c>
      <c r="E17" s="30">
        <f t="shared" si="0"/>
        <v>60</v>
      </c>
      <c r="F17" s="240">
        <v>60</v>
      </c>
      <c r="G17" s="241"/>
      <c r="H17" s="30">
        <v>0</v>
      </c>
      <c r="I17" s="30"/>
    </row>
    <row r="18" spans="2:11" ht="16.5" customHeight="1" thickBot="1" x14ac:dyDescent="0.3">
      <c r="B18" s="31" t="s">
        <v>95</v>
      </c>
      <c r="C18" s="28" t="s">
        <v>79</v>
      </c>
      <c r="D18" s="29">
        <v>4</v>
      </c>
      <c r="E18" s="30">
        <f t="shared" si="0"/>
        <v>60</v>
      </c>
      <c r="F18" s="240">
        <v>60</v>
      </c>
      <c r="G18" s="241"/>
      <c r="H18" s="30">
        <v>0</v>
      </c>
      <c r="I18" s="30"/>
    </row>
    <row r="19" spans="2:11" ht="16.5" customHeight="1" thickBot="1" x14ac:dyDescent="0.3">
      <c r="B19" s="31" t="s">
        <v>96</v>
      </c>
      <c r="C19" s="28" t="s">
        <v>80</v>
      </c>
      <c r="D19" s="29">
        <v>4</v>
      </c>
      <c r="E19" s="30">
        <f t="shared" si="0"/>
        <v>60</v>
      </c>
      <c r="F19" s="240">
        <v>60</v>
      </c>
      <c r="G19" s="241"/>
      <c r="H19" s="30">
        <v>0</v>
      </c>
      <c r="I19" s="30"/>
    </row>
    <row r="20" spans="2:11" ht="19.5" customHeight="1" thickBot="1" x14ac:dyDescent="0.3">
      <c r="B20" s="31" t="s">
        <v>97</v>
      </c>
      <c r="C20" s="28" t="s">
        <v>81</v>
      </c>
      <c r="D20" s="29">
        <v>4</v>
      </c>
      <c r="E20" s="30">
        <f t="shared" si="0"/>
        <v>60</v>
      </c>
      <c r="F20" s="240">
        <v>60</v>
      </c>
      <c r="G20" s="241"/>
      <c r="H20" s="30">
        <v>0</v>
      </c>
      <c r="I20" s="30"/>
    </row>
    <row r="21" spans="2:11" ht="18" customHeight="1" thickBot="1" x14ac:dyDescent="0.3">
      <c r="B21" s="31" t="s">
        <v>98</v>
      </c>
      <c r="C21" s="28" t="s">
        <v>82</v>
      </c>
      <c r="D21" s="29">
        <v>4</v>
      </c>
      <c r="E21" s="30">
        <f t="shared" si="0"/>
        <v>60</v>
      </c>
      <c r="F21" s="240">
        <v>60</v>
      </c>
      <c r="G21" s="241"/>
      <c r="H21" s="30">
        <v>0</v>
      </c>
      <c r="I21" s="30"/>
    </row>
    <row r="22" spans="2:11" ht="18" customHeight="1" thickBot="1" x14ac:dyDescent="0.3">
      <c r="B22" s="31" t="s">
        <v>99</v>
      </c>
      <c r="C22" s="28" t="s">
        <v>83</v>
      </c>
      <c r="D22" s="29">
        <v>4</v>
      </c>
      <c r="E22" s="30">
        <f t="shared" si="0"/>
        <v>60</v>
      </c>
      <c r="F22" s="240">
        <v>60</v>
      </c>
      <c r="G22" s="241"/>
      <c r="H22" s="30">
        <v>0</v>
      </c>
      <c r="I22" s="30"/>
    </row>
    <row r="23" spans="2:11" ht="16.5" customHeight="1" thickBot="1" x14ac:dyDescent="0.3">
      <c r="B23" s="31" t="s">
        <v>100</v>
      </c>
      <c r="C23" s="28" t="s">
        <v>84</v>
      </c>
      <c r="D23" s="29">
        <v>4</v>
      </c>
      <c r="E23" s="30">
        <f t="shared" si="0"/>
        <v>60</v>
      </c>
      <c r="F23" s="240">
        <v>60</v>
      </c>
      <c r="G23" s="241"/>
      <c r="H23" s="30">
        <v>0</v>
      </c>
      <c r="I23" s="30"/>
    </row>
    <row r="24" spans="2:11" ht="42" customHeight="1" thickBot="1" x14ac:dyDescent="0.3">
      <c r="B24" s="1" t="s">
        <v>7</v>
      </c>
      <c r="C24" s="6" t="s">
        <v>8</v>
      </c>
      <c r="D24" s="12">
        <v>20</v>
      </c>
      <c r="E24" s="12">
        <f>SUM(E$25:E$31)</f>
        <v>390</v>
      </c>
      <c r="F24" s="222">
        <f>SUM(F$25:G$31)</f>
        <v>198</v>
      </c>
      <c r="G24" s="223"/>
      <c r="H24" s="12">
        <f>SUM(H$25:H$31)</f>
        <v>180</v>
      </c>
      <c r="I24" s="12">
        <f>SUM(I$25:I$31)</f>
        <v>12</v>
      </c>
      <c r="J24">
        <f>SUM(E25:E31)</f>
        <v>390</v>
      </c>
    </row>
    <row r="25" spans="2:11" ht="24" customHeight="1" thickBot="1" x14ac:dyDescent="0.3">
      <c r="B25" s="2" t="s">
        <v>9</v>
      </c>
      <c r="C25" s="3" t="s">
        <v>10</v>
      </c>
      <c r="D25" s="4">
        <v>2</v>
      </c>
      <c r="E25" s="4">
        <f>SUM($F25:$I25)</f>
        <v>30</v>
      </c>
      <c r="F25" s="224">
        <v>28</v>
      </c>
      <c r="G25" s="225"/>
      <c r="H25" s="4">
        <v>0</v>
      </c>
      <c r="I25" s="4">
        <v>2</v>
      </c>
    </row>
    <row r="26" spans="2:11" ht="21" customHeight="1" thickBot="1" x14ac:dyDescent="0.3">
      <c r="B26" s="2" t="s">
        <v>11</v>
      </c>
      <c r="C26" s="3" t="s">
        <v>12</v>
      </c>
      <c r="D26" s="4">
        <v>1</v>
      </c>
      <c r="E26" s="4">
        <f t="shared" ref="E26:E54" si="1">SUM($F26:$I26)</f>
        <v>15</v>
      </c>
      <c r="F26" s="224">
        <v>13</v>
      </c>
      <c r="G26" s="225"/>
      <c r="H26" s="4">
        <v>0</v>
      </c>
      <c r="I26" s="4">
        <v>2</v>
      </c>
    </row>
    <row r="27" spans="2:11" ht="26.25" customHeight="1" thickBot="1" x14ac:dyDescent="0.3">
      <c r="B27" s="2" t="s">
        <v>13</v>
      </c>
      <c r="C27" s="3" t="s">
        <v>14</v>
      </c>
      <c r="D27" s="4">
        <v>1</v>
      </c>
      <c r="E27" s="4">
        <f t="shared" si="1"/>
        <v>30</v>
      </c>
      <c r="F27" s="224">
        <v>0</v>
      </c>
      <c r="G27" s="225"/>
      <c r="H27" s="4">
        <v>30</v>
      </c>
      <c r="I27" s="4"/>
    </row>
    <row r="28" spans="2:11" ht="20.25" customHeight="1" thickBot="1" x14ac:dyDescent="0.3">
      <c r="B28" s="2" t="s">
        <v>15</v>
      </c>
      <c r="C28" s="3" t="s">
        <v>64</v>
      </c>
      <c r="D28" s="4" t="s">
        <v>65</v>
      </c>
      <c r="E28" s="4">
        <f t="shared" si="1"/>
        <v>120</v>
      </c>
      <c r="F28" s="224">
        <v>28</v>
      </c>
      <c r="G28" s="225"/>
      <c r="H28" s="4">
        <v>90</v>
      </c>
      <c r="I28" s="4">
        <v>2</v>
      </c>
    </row>
    <row r="29" spans="2:11" ht="24.75" customHeight="1" thickBot="1" x14ac:dyDescent="0.3">
      <c r="B29" s="2" t="s">
        <v>17</v>
      </c>
      <c r="C29" s="3" t="s">
        <v>18</v>
      </c>
      <c r="D29" s="4" t="s">
        <v>51</v>
      </c>
      <c r="E29" s="4">
        <f t="shared" si="1"/>
        <v>90</v>
      </c>
      <c r="F29" s="224">
        <v>28</v>
      </c>
      <c r="G29" s="225"/>
      <c r="H29" s="4">
        <v>60</v>
      </c>
      <c r="I29" s="4">
        <v>2</v>
      </c>
    </row>
    <row r="30" spans="2:11" ht="21.75" customHeight="1" thickBot="1" x14ac:dyDescent="0.3">
      <c r="B30" s="2" t="s">
        <v>19</v>
      </c>
      <c r="C30" s="3" t="s">
        <v>20</v>
      </c>
      <c r="D30" s="4">
        <v>4</v>
      </c>
      <c r="E30" s="4">
        <f t="shared" si="1"/>
        <v>60</v>
      </c>
      <c r="F30" s="224">
        <v>58</v>
      </c>
      <c r="G30" s="225"/>
      <c r="H30" s="4">
        <v>0</v>
      </c>
      <c r="I30" s="4">
        <v>2</v>
      </c>
    </row>
    <row r="31" spans="2:11" ht="21.75" customHeight="1" thickBot="1" x14ac:dyDescent="0.3">
      <c r="B31" s="2" t="s">
        <v>21</v>
      </c>
      <c r="C31" s="3" t="s">
        <v>22</v>
      </c>
      <c r="D31" s="4">
        <v>3</v>
      </c>
      <c r="E31" s="4">
        <f t="shared" si="1"/>
        <v>45</v>
      </c>
      <c r="F31" s="224">
        <v>43</v>
      </c>
      <c r="G31" s="225"/>
      <c r="H31" s="19">
        <v>0</v>
      </c>
      <c r="I31" s="19">
        <v>2</v>
      </c>
    </row>
    <row r="32" spans="2:11" ht="34.5" customHeight="1" thickBot="1" x14ac:dyDescent="0.3">
      <c r="B32" s="17" t="s">
        <v>52</v>
      </c>
      <c r="C32" s="6" t="s">
        <v>59</v>
      </c>
      <c r="D32" s="14">
        <f>SUM(D33,D41,D52)</f>
        <v>43</v>
      </c>
      <c r="E32" s="12">
        <f t="shared" si="1"/>
        <v>1260</v>
      </c>
      <c r="F32" s="226">
        <f>SUM(F33,F41,F52)</f>
        <v>594</v>
      </c>
      <c r="G32" s="227"/>
      <c r="H32" s="15">
        <f>SUM(H33,H41,H52)</f>
        <v>630</v>
      </c>
      <c r="I32" s="14">
        <f>SUM(I33,I41,I52)</f>
        <v>36</v>
      </c>
      <c r="J32" s="13">
        <f>SUM(E34:E40,E42:E51,E53:E54)</f>
        <v>2595</v>
      </c>
      <c r="K32" s="13">
        <f>SUM(J33,J41,J52)</f>
        <v>2595</v>
      </c>
    </row>
    <row r="33" spans="2:11" ht="34.5" customHeight="1" thickBot="1" x14ac:dyDescent="0.3">
      <c r="B33" s="16" t="s">
        <v>23</v>
      </c>
      <c r="C33" s="7" t="s">
        <v>24</v>
      </c>
      <c r="D33" s="25">
        <v>18</v>
      </c>
      <c r="E33" s="26">
        <f t="shared" si="1"/>
        <v>300</v>
      </c>
      <c r="F33" s="228">
        <f>SUM(F34:G40)</f>
        <v>228</v>
      </c>
      <c r="G33" s="229"/>
      <c r="H33" s="27">
        <f>SUM(H34:H40)</f>
        <v>60</v>
      </c>
      <c r="I33" s="10">
        <f>SUM(I34:I40)</f>
        <v>12</v>
      </c>
      <c r="J33" s="13">
        <f>SUM(E34:E40)</f>
        <v>300</v>
      </c>
    </row>
    <row r="34" spans="2:11" ht="25.5" customHeight="1" thickBot="1" x14ac:dyDescent="0.3">
      <c r="B34" s="44" t="s">
        <v>25</v>
      </c>
      <c r="C34" s="50" t="s">
        <v>106</v>
      </c>
      <c r="D34" s="51" t="s">
        <v>58</v>
      </c>
      <c r="E34" s="51">
        <f>SUM($F34:$I34)</f>
        <v>45</v>
      </c>
      <c r="F34" s="166">
        <v>43</v>
      </c>
      <c r="G34" s="166"/>
      <c r="H34" s="76">
        <v>0</v>
      </c>
      <c r="I34" s="74">
        <v>2</v>
      </c>
    </row>
    <row r="35" spans="2:11" ht="19.5" thickBot="1" x14ac:dyDescent="0.3">
      <c r="B35" s="44" t="s">
        <v>27</v>
      </c>
      <c r="C35" s="164" t="s">
        <v>107</v>
      </c>
      <c r="D35" s="51" t="s">
        <v>58</v>
      </c>
      <c r="E35" s="51">
        <f>SUM($F35:$I35)</f>
        <v>45</v>
      </c>
      <c r="F35" s="166">
        <v>43</v>
      </c>
      <c r="G35" s="166"/>
      <c r="H35" s="76">
        <v>0</v>
      </c>
      <c r="I35" s="74">
        <v>2</v>
      </c>
    </row>
    <row r="36" spans="2:11" ht="18.75" x14ac:dyDescent="0.25">
      <c r="B36" s="44" t="s">
        <v>28</v>
      </c>
      <c r="C36" s="47" t="s">
        <v>132</v>
      </c>
      <c r="D36" s="51" t="s">
        <v>58</v>
      </c>
      <c r="E36" s="51">
        <f>SUM($F36:$I36)</f>
        <v>45</v>
      </c>
      <c r="F36" s="166">
        <v>43</v>
      </c>
      <c r="G36" s="166"/>
      <c r="H36" s="76">
        <v>0</v>
      </c>
      <c r="I36" s="74">
        <v>2</v>
      </c>
    </row>
    <row r="37" spans="2:11" ht="18.75" x14ac:dyDescent="0.25">
      <c r="B37" s="44" t="s">
        <v>29</v>
      </c>
      <c r="C37" s="47" t="s">
        <v>140</v>
      </c>
      <c r="D37" s="51" t="s">
        <v>104</v>
      </c>
      <c r="E37" s="51">
        <f>SUM($F37:$I37)</f>
        <v>30</v>
      </c>
      <c r="F37" s="166">
        <v>28</v>
      </c>
      <c r="G37" s="166"/>
      <c r="H37" s="76">
        <v>0</v>
      </c>
      <c r="I37" s="74">
        <v>2</v>
      </c>
    </row>
    <row r="38" spans="2:11" ht="18.75" x14ac:dyDescent="0.25">
      <c r="B38" s="44" t="s">
        <v>30</v>
      </c>
      <c r="C38" s="47" t="s">
        <v>109</v>
      </c>
      <c r="D38" s="51" t="s">
        <v>58</v>
      </c>
      <c r="E38" s="75">
        <f t="shared" ref="E38:E40" si="2">SUM($F38:$I38)</f>
        <v>45</v>
      </c>
      <c r="F38" s="166">
        <v>43</v>
      </c>
      <c r="G38" s="166"/>
      <c r="H38" s="76">
        <v>0</v>
      </c>
      <c r="I38" s="74">
        <v>2</v>
      </c>
    </row>
    <row r="39" spans="2:11" ht="18.75" x14ac:dyDescent="0.25">
      <c r="B39" s="44" t="s">
        <v>31</v>
      </c>
      <c r="C39" s="47" t="s">
        <v>102</v>
      </c>
      <c r="D39" s="51" t="s">
        <v>104</v>
      </c>
      <c r="E39" s="51">
        <f>SUM($F39:$I39)</f>
        <v>30</v>
      </c>
      <c r="F39" s="220">
        <v>28</v>
      </c>
      <c r="G39" s="221"/>
      <c r="H39" s="86">
        <v>0</v>
      </c>
      <c r="I39" s="87">
        <v>2</v>
      </c>
    </row>
    <row r="40" spans="2:11" ht="19.5" thickBot="1" x14ac:dyDescent="0.3">
      <c r="B40" s="44" t="s">
        <v>34</v>
      </c>
      <c r="C40" s="47" t="s">
        <v>137</v>
      </c>
      <c r="D40" s="51" t="s">
        <v>104</v>
      </c>
      <c r="E40" s="75">
        <f t="shared" si="2"/>
        <v>60</v>
      </c>
      <c r="F40" s="166">
        <v>0</v>
      </c>
      <c r="G40" s="166"/>
      <c r="H40" s="76">
        <v>60</v>
      </c>
      <c r="I40" s="74">
        <v>0</v>
      </c>
    </row>
    <row r="41" spans="2:11" ht="30.75" customHeight="1" thickBot="1" x14ac:dyDescent="0.3">
      <c r="B41" s="5" t="s">
        <v>32</v>
      </c>
      <c r="C41" s="7" t="s">
        <v>33</v>
      </c>
      <c r="D41" s="23">
        <v>25</v>
      </c>
      <c r="E41" s="22">
        <f t="shared" si="1"/>
        <v>915</v>
      </c>
      <c r="F41" s="246">
        <f>SUM(F$24:G$30)</f>
        <v>353</v>
      </c>
      <c r="G41" s="247"/>
      <c r="H41" s="10">
        <f>SUM(H42:H50)</f>
        <v>540</v>
      </c>
      <c r="I41" s="10">
        <f>SUM(I$24:I$30)</f>
        <v>22</v>
      </c>
      <c r="J41" s="13">
        <f>SUM(E42:E51)</f>
        <v>780</v>
      </c>
    </row>
    <row r="42" spans="2:11" ht="27.75" customHeight="1" x14ac:dyDescent="0.25">
      <c r="B42" s="47" t="s">
        <v>35</v>
      </c>
      <c r="C42" s="47" t="s">
        <v>115</v>
      </c>
      <c r="D42" s="51" t="s">
        <v>53</v>
      </c>
      <c r="E42" s="75">
        <f>SUM($F42:$I42)</f>
        <v>60</v>
      </c>
      <c r="F42" s="166">
        <v>28</v>
      </c>
      <c r="G42" s="166"/>
      <c r="H42" s="76">
        <v>30</v>
      </c>
      <c r="I42" s="74">
        <v>2</v>
      </c>
      <c r="K42" s="73"/>
    </row>
    <row r="43" spans="2:11" ht="31.5" customHeight="1" x14ac:dyDescent="0.25">
      <c r="B43" s="47" t="s">
        <v>36</v>
      </c>
      <c r="C43" s="54" t="s">
        <v>114</v>
      </c>
      <c r="D43" s="51" t="s">
        <v>53</v>
      </c>
      <c r="E43" s="51">
        <f>SUM($F43:$I43)</f>
        <v>60</v>
      </c>
      <c r="F43" s="166">
        <v>28</v>
      </c>
      <c r="G43" s="166"/>
      <c r="H43" s="76">
        <v>30</v>
      </c>
      <c r="I43" s="74">
        <v>2</v>
      </c>
      <c r="K43" s="73"/>
    </row>
    <row r="44" spans="2:11" ht="31.5" customHeight="1" x14ac:dyDescent="0.25">
      <c r="B44" s="47" t="s">
        <v>37</v>
      </c>
      <c r="C44" s="47" t="s">
        <v>117</v>
      </c>
      <c r="D44" s="51" t="s">
        <v>67</v>
      </c>
      <c r="E44" s="51">
        <f>SUM(F44:I44)</f>
        <v>45</v>
      </c>
      <c r="F44" s="220">
        <v>13</v>
      </c>
      <c r="G44" s="221"/>
      <c r="H44" s="86">
        <v>30</v>
      </c>
      <c r="I44" s="87">
        <v>2</v>
      </c>
      <c r="K44" s="73"/>
    </row>
    <row r="45" spans="2:11" ht="31.5" customHeight="1" x14ac:dyDescent="0.25">
      <c r="B45" s="47" t="s">
        <v>38</v>
      </c>
      <c r="C45" s="47" t="s">
        <v>123</v>
      </c>
      <c r="D45" s="51" t="s">
        <v>53</v>
      </c>
      <c r="E45" s="51">
        <f>SUM(F45:I45)</f>
        <v>60</v>
      </c>
      <c r="F45" s="220">
        <v>28</v>
      </c>
      <c r="G45" s="221"/>
      <c r="H45" s="86">
        <v>30</v>
      </c>
      <c r="I45" s="87">
        <v>2</v>
      </c>
      <c r="K45" s="73"/>
    </row>
    <row r="46" spans="2:11" ht="33.75" customHeight="1" x14ac:dyDescent="0.25">
      <c r="B46" s="47" t="s">
        <v>39</v>
      </c>
      <c r="C46" s="47" t="s">
        <v>119</v>
      </c>
      <c r="D46" s="51" t="s">
        <v>67</v>
      </c>
      <c r="E46" s="51">
        <f>SUM($F46:$I46)</f>
        <v>45</v>
      </c>
      <c r="F46" s="166">
        <v>13</v>
      </c>
      <c r="G46" s="166"/>
      <c r="H46" s="76">
        <v>30</v>
      </c>
      <c r="I46" s="74">
        <v>2</v>
      </c>
      <c r="K46" s="73"/>
    </row>
    <row r="47" spans="2:11" ht="34.5" customHeight="1" x14ac:dyDescent="0.25">
      <c r="B47" s="47" t="s">
        <v>40</v>
      </c>
      <c r="C47" s="47" t="s">
        <v>133</v>
      </c>
      <c r="D47" s="51" t="s">
        <v>67</v>
      </c>
      <c r="E47" s="75">
        <f t="shared" ref="E47" si="3">SUM($F47:$I47)</f>
        <v>45</v>
      </c>
      <c r="F47" s="166">
        <v>13</v>
      </c>
      <c r="G47" s="166"/>
      <c r="H47" s="76">
        <v>30</v>
      </c>
      <c r="I47" s="74">
        <v>2</v>
      </c>
      <c r="K47" s="73"/>
    </row>
    <row r="48" spans="2:11" ht="30.75" customHeight="1" x14ac:dyDescent="0.25">
      <c r="B48" s="47" t="s">
        <v>41</v>
      </c>
      <c r="C48" s="47" t="s">
        <v>120</v>
      </c>
      <c r="D48" s="51" t="s">
        <v>67</v>
      </c>
      <c r="E48" s="51">
        <f>SUM($F48:$I48)</f>
        <v>45</v>
      </c>
      <c r="F48" s="166">
        <v>13</v>
      </c>
      <c r="G48" s="166"/>
      <c r="H48" s="76">
        <v>30</v>
      </c>
      <c r="I48" s="74">
        <v>2</v>
      </c>
      <c r="K48" s="73"/>
    </row>
    <row r="49" spans="2:11" ht="24.75" customHeight="1" thickBot="1" x14ac:dyDescent="0.3">
      <c r="B49" s="47" t="s">
        <v>42</v>
      </c>
      <c r="C49" s="47" t="s">
        <v>124</v>
      </c>
      <c r="D49" s="51" t="s">
        <v>54</v>
      </c>
      <c r="E49" s="51">
        <f>SUM($F49:$I49)</f>
        <v>60</v>
      </c>
      <c r="F49" s="166">
        <v>0</v>
      </c>
      <c r="G49" s="166"/>
      <c r="H49" s="76">
        <v>60</v>
      </c>
      <c r="I49" s="74">
        <v>0</v>
      </c>
      <c r="K49" s="73"/>
    </row>
    <row r="50" spans="2:11" ht="25.5" customHeight="1" thickBot="1" x14ac:dyDescent="0.3">
      <c r="B50" s="47" t="s">
        <v>43</v>
      </c>
      <c r="C50" s="72" t="s">
        <v>44</v>
      </c>
      <c r="D50" s="69" t="s">
        <v>66</v>
      </c>
      <c r="E50" s="70">
        <f t="shared" si="1"/>
        <v>270</v>
      </c>
      <c r="F50" s="242">
        <v>0</v>
      </c>
      <c r="G50" s="243"/>
      <c r="H50" s="71">
        <f>6*45</f>
        <v>270</v>
      </c>
      <c r="I50" s="71">
        <v>0</v>
      </c>
      <c r="K50" s="73"/>
    </row>
    <row r="51" spans="2:11" ht="31.5" customHeight="1" thickBot="1" x14ac:dyDescent="0.3">
      <c r="B51" s="5" t="s">
        <v>45</v>
      </c>
      <c r="C51" s="7" t="s">
        <v>46</v>
      </c>
      <c r="D51" s="23">
        <v>4</v>
      </c>
      <c r="E51" s="22">
        <f t="shared" si="1"/>
        <v>90</v>
      </c>
      <c r="F51" s="244">
        <f>SUM(F52:G53)</f>
        <v>26</v>
      </c>
      <c r="G51" s="245"/>
      <c r="H51" s="24">
        <f>SUM(H52:H53)</f>
        <v>60</v>
      </c>
      <c r="I51" s="24">
        <f>SUM(I52:I53)</f>
        <v>4</v>
      </c>
    </row>
    <row r="52" spans="2:11" ht="42" customHeight="1" thickBot="1" x14ac:dyDescent="0.3">
      <c r="B52" s="68" t="s">
        <v>41</v>
      </c>
      <c r="C52" s="47" t="s">
        <v>26</v>
      </c>
      <c r="D52" s="51" t="s">
        <v>67</v>
      </c>
      <c r="E52" s="51">
        <f>SUM($F52:$I52)</f>
        <v>45</v>
      </c>
      <c r="F52" s="211">
        <v>13</v>
      </c>
      <c r="G52" s="212"/>
      <c r="H52" s="76">
        <v>30</v>
      </c>
      <c r="I52" s="74">
        <v>2</v>
      </c>
      <c r="J52" s="13">
        <f>SUM(E53:E54)</f>
        <v>1515</v>
      </c>
    </row>
    <row r="53" spans="2:11" ht="27" customHeight="1" thickBot="1" x14ac:dyDescent="0.3">
      <c r="B53" s="68" t="s">
        <v>42</v>
      </c>
      <c r="C53" s="47" t="s">
        <v>134</v>
      </c>
      <c r="D53" s="51" t="s">
        <v>67</v>
      </c>
      <c r="E53" s="75">
        <f t="shared" si="1"/>
        <v>45</v>
      </c>
      <c r="F53" s="166">
        <v>13</v>
      </c>
      <c r="G53" s="166"/>
      <c r="H53" s="76">
        <v>30</v>
      </c>
      <c r="I53" s="74">
        <v>2</v>
      </c>
    </row>
    <row r="54" spans="2:11" ht="22.5" customHeight="1" thickBot="1" x14ac:dyDescent="0.3">
      <c r="B54" s="8"/>
      <c r="C54" s="9" t="s">
        <v>50</v>
      </c>
      <c r="D54" s="21">
        <v>139</v>
      </c>
      <c r="E54" s="20">
        <f t="shared" si="1"/>
        <v>1470</v>
      </c>
      <c r="F54" s="213">
        <f>SUM(F25:G31,F34:G40,F42:G50,F52:G53)</f>
        <v>588</v>
      </c>
      <c r="G54" s="214"/>
      <c r="H54" s="11">
        <f>SUM(H25:H31,H34:H40,H42:H50,H52:H53)</f>
        <v>840</v>
      </c>
      <c r="I54" s="11">
        <f>SUM(I25:I31,I34:I40,I42:I50,I52:I53)</f>
        <v>42</v>
      </c>
      <c r="J54" s="13">
        <f>F54+H54+I54</f>
        <v>1470</v>
      </c>
    </row>
    <row r="59" spans="2:11" ht="27.75" customHeight="1" x14ac:dyDescent="0.3">
      <c r="C59" s="90" t="s">
        <v>50</v>
      </c>
      <c r="D59" s="91">
        <v>139</v>
      </c>
      <c r="E59" s="92">
        <f>E54</f>
        <v>1470</v>
      </c>
      <c r="F59" s="178">
        <f>F54</f>
        <v>588</v>
      </c>
      <c r="G59" s="179"/>
      <c r="H59" s="92">
        <f>H54</f>
        <v>840</v>
      </c>
      <c r="I59" s="92">
        <f>I54</f>
        <v>42</v>
      </c>
      <c r="J59" s="126">
        <f>F59+H59+I59</f>
        <v>1470</v>
      </c>
    </row>
    <row r="60" spans="2:11" ht="23.25" customHeight="1" x14ac:dyDescent="0.3">
      <c r="C60" s="79"/>
      <c r="D60" s="79"/>
      <c r="E60" s="95" t="s">
        <v>55</v>
      </c>
      <c r="F60" s="95"/>
      <c r="G60" s="95"/>
      <c r="H60" s="96">
        <f>H54</f>
        <v>840</v>
      </c>
      <c r="I60" s="79"/>
      <c r="J60" s="79"/>
    </row>
    <row r="61" spans="2:11" ht="21.75" customHeight="1" x14ac:dyDescent="0.3">
      <c r="C61" s="79"/>
      <c r="D61" s="79"/>
      <c r="E61" s="95" t="s">
        <v>56</v>
      </c>
      <c r="F61" s="95"/>
      <c r="G61" s="95"/>
      <c r="H61" s="163">
        <f>E54</f>
        <v>1470</v>
      </c>
      <c r="I61" s="79"/>
      <c r="J61" s="79"/>
    </row>
    <row r="62" spans="2:11" ht="27.75" customHeight="1" x14ac:dyDescent="0.3">
      <c r="C62" s="79"/>
      <c r="D62" s="79"/>
      <c r="E62" s="95" t="s">
        <v>61</v>
      </c>
      <c r="F62" s="97"/>
      <c r="G62" s="98"/>
      <c r="H62" s="99">
        <f>H54/E54%</f>
        <v>57.142857142857146</v>
      </c>
      <c r="I62" s="100" t="s">
        <v>57</v>
      </c>
      <c r="J62" s="101">
        <v>0.55000000000000004</v>
      </c>
    </row>
    <row r="66" spans="7:7" x14ac:dyDescent="0.25">
      <c r="G66" s="13"/>
    </row>
  </sheetData>
  <mergeCells count="59">
    <mergeCell ref="F29:G29"/>
    <mergeCell ref="B1:I1"/>
    <mergeCell ref="B3:B6"/>
    <mergeCell ref="C3:C6"/>
    <mergeCell ref="D3:D6"/>
    <mergeCell ref="E3:I3"/>
    <mergeCell ref="E4:E6"/>
    <mergeCell ref="F4:I4"/>
    <mergeCell ref="F5:G6"/>
    <mergeCell ref="H5:H6"/>
    <mergeCell ref="I5:I6"/>
    <mergeCell ref="F24:G24"/>
    <mergeCell ref="F25:G25"/>
    <mergeCell ref="F26:G26"/>
    <mergeCell ref="F27:G27"/>
    <mergeCell ref="F28:G28"/>
    <mergeCell ref="F42:G42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40:G40"/>
    <mergeCell ref="F41:G41"/>
    <mergeCell ref="F39:G39"/>
    <mergeCell ref="F59:G59"/>
    <mergeCell ref="F43:G43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44:G44"/>
    <mergeCell ref="F45:G45"/>
    <mergeCell ref="F18:G18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9:G19"/>
    <mergeCell ref="F20:G20"/>
    <mergeCell ref="F21:G21"/>
    <mergeCell ref="F22:G22"/>
    <mergeCell ref="F23:G23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CD 3 năm MAR THƯƠNG MẠI</vt:lpstr>
      <vt:lpstr>TC 1,5 năm MAR THƯƠNG MẠI</vt:lpstr>
      <vt:lpstr>TC 2 năm MAR THƯƠNG MẠI</vt:lpstr>
      <vt:lpstr> TC 3 năm MAR THƯƠNG MẠI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Nghia Trong Nguyen</dc:creator>
  <cp:lastModifiedBy>Admin</cp:lastModifiedBy>
  <dcterms:created xsi:type="dcterms:W3CDTF">2017-04-20T03:24:44Z</dcterms:created>
  <dcterms:modified xsi:type="dcterms:W3CDTF">2017-04-27T03:13:10Z</dcterms:modified>
</cp:coreProperties>
</file>